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15" windowWidth="12240" windowHeight="8760" tabRatio="873"/>
  </bookViews>
  <sheets>
    <sheet name="Abstract Equipment-2" sheetId="11" r:id="rId1"/>
    <sheet name="Sheet1" sheetId="12" r:id="rId2"/>
  </sheets>
  <calcPr calcId="124519"/>
</workbook>
</file>

<file path=xl/calcChain.xml><?xml version="1.0" encoding="utf-8"?>
<calcChain xmlns="http://schemas.openxmlformats.org/spreadsheetml/2006/main">
  <c r="I323" i="11"/>
  <c r="I448" l="1"/>
  <c r="I449"/>
  <c r="I450"/>
  <c r="I293"/>
  <c r="I292"/>
  <c r="I287"/>
  <c r="I288"/>
  <c r="I285"/>
  <c r="I35"/>
  <c r="I27"/>
  <c r="I26"/>
  <c r="I417"/>
  <c r="I193"/>
  <c r="I194"/>
  <c r="I195"/>
  <c r="I197"/>
  <c r="I191"/>
  <c r="I189"/>
  <c r="I190"/>
  <c r="I18"/>
  <c r="I164"/>
  <c r="I163"/>
  <c r="I115"/>
  <c r="I107"/>
  <c r="I106"/>
  <c r="I53"/>
  <c r="I396"/>
  <c r="I385"/>
  <c r="I369"/>
  <c r="I353"/>
  <c r="I340"/>
  <c r="I341"/>
  <c r="I333"/>
  <c r="I423" l="1"/>
  <c r="I426"/>
  <c r="I421"/>
  <c r="I427"/>
  <c r="I428"/>
  <c r="I429"/>
  <c r="Q240"/>
  <c r="Q241"/>
  <c r="I235"/>
  <c r="I212"/>
  <c r="I435" l="1"/>
  <c r="I434"/>
  <c r="I430"/>
  <c r="I104"/>
  <c r="I138"/>
  <c r="I161"/>
  <c r="I79"/>
  <c r="I80"/>
  <c r="I143"/>
  <c r="I144"/>
  <c r="I126"/>
  <c r="I127"/>
  <c r="I91"/>
  <c r="I66"/>
  <c r="I38"/>
  <c r="I25"/>
  <c r="H49"/>
  <c r="I384"/>
  <c r="I204" l="1"/>
  <c r="I205"/>
  <c r="I206"/>
  <c r="I207"/>
  <c r="I174"/>
  <c r="I175"/>
  <c r="I61" l="1"/>
  <c r="I58"/>
  <c r="I57"/>
  <c r="I52"/>
  <c r="O51"/>
  <c r="I49"/>
  <c r="I390"/>
  <c r="I391"/>
  <c r="I392"/>
  <c r="I393"/>
  <c r="I394"/>
  <c r="I395"/>
  <c r="I388"/>
  <c r="I367"/>
  <c r="I361"/>
  <c r="I337"/>
  <c r="Q210" l="1"/>
  <c r="Q211"/>
  <c r="Q212"/>
  <c r="Q192"/>
  <c r="Q199"/>
  <c r="Q200"/>
  <c r="Q202"/>
  <c r="Q203"/>
  <c r="Q204"/>
  <c r="Q205"/>
  <c r="Q206"/>
  <c r="Q207"/>
  <c r="Q169"/>
  <c r="I185"/>
  <c r="Q174"/>
  <c r="Q190"/>
  <c r="Q191"/>
  <c r="Q187"/>
  <c r="Q151"/>
  <c r="Q158"/>
  <c r="Q159"/>
  <c r="Q160"/>
  <c r="Q161"/>
  <c r="Q162"/>
  <c r="Q141"/>
  <c r="Q142"/>
  <c r="Q143"/>
  <c r="Q144"/>
  <c r="Q128"/>
  <c r="Q135"/>
  <c r="Q136"/>
  <c r="Q137"/>
  <c r="Q138"/>
  <c r="Q139"/>
  <c r="Q124"/>
  <c r="Q125"/>
  <c r="Q126"/>
  <c r="Q127"/>
  <c r="Q105"/>
  <c r="Q92"/>
  <c r="Q100"/>
  <c r="Q101"/>
  <c r="Q102"/>
  <c r="Q103"/>
  <c r="Q104"/>
  <c r="Q89"/>
  <c r="Q90"/>
  <c r="Q91"/>
  <c r="Q80"/>
  <c r="Q79"/>
  <c r="Q67"/>
  <c r="Q68"/>
  <c r="Q69"/>
  <c r="Q70"/>
  <c r="Q71"/>
  <c r="Q66"/>
  <c r="Q64"/>
  <c r="Q65"/>
  <c r="Q61" l="1"/>
  <c r="Q60"/>
  <c r="Q390"/>
  <c r="Q361"/>
  <c r="Q362"/>
  <c r="Q363"/>
  <c r="Q364"/>
  <c r="Q365"/>
  <c r="Q366"/>
  <c r="Q367"/>
  <c r="Q368"/>
  <c r="Q370"/>
  <c r="Q371"/>
  <c r="Q372"/>
  <c r="Q373"/>
  <c r="Q374"/>
  <c r="Q375"/>
  <c r="Q376"/>
  <c r="Q377"/>
  <c r="Q378"/>
  <c r="Q379"/>
  <c r="Q380"/>
  <c r="Q381"/>
  <c r="Q382"/>
  <c r="Q383"/>
  <c r="Q384"/>
  <c r="Q386"/>
  <c r="Q387"/>
  <c r="Q388"/>
  <c r="Q389"/>
  <c r="Q391"/>
  <c r="Q392"/>
  <c r="Q393"/>
  <c r="Q394"/>
  <c r="Q395"/>
  <c r="Q348"/>
  <c r="Q349"/>
  <c r="Q350"/>
  <c r="Q351"/>
  <c r="Q352"/>
  <c r="Q353"/>
  <c r="Q354"/>
  <c r="Q355"/>
  <c r="Q356"/>
  <c r="Q357"/>
  <c r="Q358"/>
  <c r="Q359"/>
  <c r="Q360"/>
  <c r="Q344"/>
  <c r="Q345"/>
  <c r="Q346"/>
  <c r="Q347"/>
  <c r="Q343"/>
  <c r="Q333"/>
  <c r="Q434"/>
  <c r="Q435"/>
  <c r="Q426"/>
  <c r="Q427"/>
  <c r="Q428"/>
  <c r="Q429"/>
  <c r="Q430"/>
  <c r="Q431"/>
  <c r="Q432"/>
  <c r="Q416"/>
  <c r="Q418"/>
  <c r="Q419"/>
  <c r="Q422"/>
  <c r="Q424"/>
  <c r="Q414"/>
  <c r="Q45"/>
  <c r="Q41"/>
  <c r="Q42"/>
  <c r="Q43"/>
  <c r="Q44"/>
  <c r="Q10"/>
  <c r="Q25"/>
  <c r="Q28"/>
  <c r="Q29"/>
  <c r="Q30"/>
  <c r="Q31"/>
  <c r="Q32"/>
  <c r="Q33"/>
  <c r="Q34"/>
  <c r="Q36"/>
  <c r="Q37"/>
  <c r="Q38"/>
  <c r="Q23"/>
  <c r="Q24"/>
  <c r="Q22"/>
  <c r="I387" l="1"/>
  <c r="I386"/>
  <c r="I37" l="1"/>
  <c r="I36"/>
  <c r="I266" l="1"/>
  <c r="I264"/>
  <c r="I65"/>
  <c r="I59"/>
  <c r="H51"/>
  <c r="I51" s="1"/>
  <c r="I43" l="1"/>
  <c r="I44"/>
  <c r="I42"/>
  <c r="I24"/>
  <c r="I22"/>
  <c r="I10"/>
  <c r="I21" l="1"/>
  <c r="I23"/>
  <c r="I240" l="1"/>
  <c r="I324" l="1"/>
  <c r="I325"/>
  <c r="I326"/>
  <c r="I327"/>
  <c r="I328"/>
  <c r="I319"/>
  <c r="I320"/>
  <c r="I321"/>
  <c r="I269" l="1"/>
  <c r="I270"/>
  <c r="I263"/>
  <c r="I265"/>
  <c r="I226" l="1"/>
  <c r="I227"/>
  <c r="I228"/>
  <c r="I211"/>
  <c r="I199"/>
  <c r="I200"/>
  <c r="I183"/>
  <c r="I184"/>
  <c r="I181"/>
  <c r="I176" l="1"/>
  <c r="I169"/>
  <c r="I170"/>
  <c r="I171"/>
  <c r="I151"/>
  <c r="I158"/>
  <c r="I159"/>
  <c r="I160"/>
  <c r="I162"/>
  <c r="I135"/>
  <c r="I136"/>
  <c r="I137"/>
  <c r="I139"/>
  <c r="I128"/>
  <c r="I103"/>
  <c r="I105"/>
  <c r="I102"/>
  <c r="I101"/>
  <c r="I100"/>
  <c r="I71"/>
  <c r="I68"/>
  <c r="I67"/>
  <c r="I60"/>
  <c r="I383" l="1"/>
  <c r="I382"/>
  <c r="I381"/>
  <c r="I380"/>
  <c r="I378"/>
  <c r="I379"/>
  <c r="I376"/>
  <c r="I377"/>
  <c r="I375"/>
  <c r="I372"/>
  <c r="I373"/>
  <c r="I370"/>
  <c r="I371"/>
  <c r="I368"/>
  <c r="I366"/>
  <c r="I362"/>
  <c r="I363"/>
  <c r="I364"/>
  <c r="I359"/>
  <c r="I360"/>
  <c r="I358"/>
  <c r="I357"/>
  <c r="I355"/>
  <c r="I356"/>
  <c r="I352"/>
  <c r="I347"/>
  <c r="I344"/>
  <c r="I345"/>
  <c r="I346"/>
  <c r="I343"/>
  <c r="I342"/>
  <c r="I45"/>
  <c r="I8" l="1"/>
  <c r="I432" l="1"/>
  <c r="I431"/>
  <c r="I374"/>
  <c r="I70"/>
  <c r="I50" l="1"/>
  <c r="I231" l="1"/>
  <c r="I232"/>
  <c r="I233"/>
  <c r="I225"/>
  <c r="I221"/>
  <c r="I224"/>
  <c r="I220"/>
  <c r="I219"/>
  <c r="I217"/>
  <c r="I179" l="1"/>
  <c r="I180"/>
  <c r="I178"/>
  <c r="I17"/>
  <c r="I442"/>
  <c r="I438"/>
  <c r="I404"/>
  <c r="I402"/>
  <c r="I400"/>
  <c r="I350"/>
  <c r="I335"/>
  <c r="I313"/>
  <c r="I311"/>
  <c r="I308"/>
  <c r="I303"/>
  <c r="I300"/>
  <c r="I297"/>
  <c r="I283"/>
  <c r="I281"/>
  <c r="I279"/>
  <c r="I277"/>
  <c r="I268"/>
  <c r="I260"/>
  <c r="I258"/>
  <c r="I249"/>
  <c r="I247"/>
  <c r="I245"/>
  <c r="I243"/>
  <c r="I218"/>
  <c r="I216"/>
  <c r="I92"/>
  <c r="I399"/>
  <c r="I401"/>
  <c r="I403"/>
  <c r="I398"/>
  <c r="I252"/>
  <c r="I253"/>
  <c r="I254"/>
  <c r="I255"/>
  <c r="I256"/>
  <c r="I251"/>
  <c r="I424"/>
  <c r="I422"/>
  <c r="I419"/>
  <c r="I418"/>
  <c r="I416"/>
  <c r="I415"/>
  <c r="I414"/>
  <c r="I413"/>
  <c r="I411"/>
  <c r="I410"/>
  <c r="I409"/>
  <c r="I408"/>
  <c r="I444"/>
  <c r="I440"/>
  <c r="I9"/>
  <c r="I11"/>
  <c r="I12"/>
  <c r="I13"/>
  <c r="I14"/>
  <c r="I15"/>
  <c r="I16"/>
  <c r="I19"/>
  <c r="I20"/>
  <c r="I30"/>
  <c r="I31"/>
  <c r="I32"/>
  <c r="I33"/>
  <c r="I69"/>
  <c r="I90"/>
  <c r="I125"/>
  <c r="I142"/>
  <c r="I168"/>
  <c r="I215"/>
  <c r="I223"/>
  <c r="I241"/>
  <c r="I244"/>
  <c r="I246"/>
  <c r="I248"/>
  <c r="I250"/>
  <c r="I259"/>
  <c r="I262"/>
  <c r="I272"/>
  <c r="I278"/>
  <c r="I280"/>
  <c r="I282"/>
  <c r="I284"/>
  <c r="I289"/>
  <c r="I291"/>
  <c r="I298"/>
  <c r="I301"/>
  <c r="I304"/>
  <c r="I309"/>
  <c r="I312"/>
  <c r="I318"/>
  <c r="I334"/>
  <c r="I336"/>
  <c r="I339"/>
  <c r="I348"/>
  <c r="I351"/>
  <c r="I354"/>
</calcChain>
</file>

<file path=xl/comments1.xml><?xml version="1.0" encoding="utf-8"?>
<comments xmlns="http://schemas.openxmlformats.org/spreadsheetml/2006/main">
  <authors>
    <author>Trilok</author>
  </authors>
  <commentList>
    <comment ref="A407" authorId="0">
      <text>
        <r>
          <rPr>
            <b/>
            <sz val="9"/>
            <color indexed="81"/>
            <rFont val="Tahoma"/>
            <family val="2"/>
          </rPr>
          <t>Trilok: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<sst xmlns="http://schemas.openxmlformats.org/spreadsheetml/2006/main" count="1721" uniqueCount="480">
  <si>
    <t xml:space="preserve">Sr. </t>
  </si>
  <si>
    <t>No.</t>
  </si>
  <si>
    <t>A</t>
  </si>
  <si>
    <t>B</t>
  </si>
  <si>
    <t>EQUIPMENT</t>
  </si>
  <si>
    <t>a</t>
  </si>
  <si>
    <t>b</t>
  </si>
  <si>
    <t>c</t>
  </si>
  <si>
    <t>d</t>
  </si>
  <si>
    <t>198 kV</t>
  </si>
  <si>
    <t>120 kV</t>
  </si>
  <si>
    <t>60 kV</t>
  </si>
  <si>
    <t>INDOOR SWITCHGEAR BOARD</t>
  </si>
  <si>
    <t>220 VOLT, 400 AH</t>
  </si>
  <si>
    <t>220 VOLT, 200 AH</t>
  </si>
  <si>
    <t>132 kV, TRANSFORMER</t>
  </si>
  <si>
    <t>66 kV, TRANSFORMER</t>
  </si>
  <si>
    <t>P. O.</t>
  </si>
  <si>
    <t>BASE</t>
  </si>
  <si>
    <t>PRICE VARIATION</t>
  </si>
  <si>
    <t>CALCULATIONS</t>
  </si>
  <si>
    <t>ANNEXURES NUMBER</t>
  </si>
  <si>
    <t>IEEMA CIRCULAR</t>
  </si>
  <si>
    <t>M2</t>
  </si>
  <si>
    <t>M3</t>
  </si>
  <si>
    <t>M4</t>
  </si>
  <si>
    <t>220 kV, TRANSFORMER</t>
  </si>
  <si>
    <t>e</t>
  </si>
  <si>
    <t>f</t>
  </si>
  <si>
    <t>M5</t>
  </si>
  <si>
    <t>M6</t>
  </si>
  <si>
    <t>COST</t>
  </si>
  <si>
    <t>VARIATION</t>
  </si>
  <si>
    <t>M1</t>
  </si>
  <si>
    <t>DATE</t>
  </si>
  <si>
    <t>NET COST</t>
  </si>
  <si>
    <t xml:space="preserve">P. O. </t>
  </si>
  <si>
    <t>NUMBER</t>
  </si>
  <si>
    <t>SSD</t>
  </si>
  <si>
    <t>Bus Coupler</t>
  </si>
  <si>
    <t xml:space="preserve"> % </t>
  </si>
  <si>
    <t>30 Volt, 100 AH</t>
  </si>
  <si>
    <t>220V, D. C. DISTRIBUTION BOARD</t>
  </si>
  <si>
    <t>30V, D. C. DISTRIBUTION BOARD</t>
  </si>
  <si>
    <t>12 kV, 1250 A, 12.5 kA I/C</t>
  </si>
  <si>
    <t>(a)   220 / 132 kV, 80 / 100 MVA</t>
  </si>
  <si>
    <t>(h)    66 / 33 kV, 20 MVA</t>
  </si>
  <si>
    <t xml:space="preserve"> (Bank of 3 Nos. of single phase units)</t>
  </si>
  <si>
    <t>DELIVERY</t>
  </si>
  <si>
    <t>(b)   220/132 KV, 3 X 26.67/33.33MVA</t>
  </si>
  <si>
    <t xml:space="preserve">(a)   220/132 kV, (3 X 1) 53.53/ 66.66 MVA </t>
  </si>
  <si>
    <t>(b)   220 / 33 kV, 25 / 31.5 MVA</t>
  </si>
  <si>
    <t>(c)   132 / 33 kV, 25 / 31.5 MVA</t>
  </si>
  <si>
    <t>(d)   132 / 33 kV, 16 / 20 MVA</t>
  </si>
  <si>
    <t>(d)   132 / 66 kV, 3 X  16.67 /21MVA</t>
  </si>
  <si>
    <t>PER MT FOR A GRADE</t>
  </si>
  <si>
    <t>TESTING &amp; MEASURING INSTRUMENTS</t>
  </si>
  <si>
    <t xml:space="preserve">                            PER MT FOR C GRADE (For Snow Zone)</t>
  </si>
  <si>
    <t>2000-1000/1-1-1-1-1A</t>
  </si>
  <si>
    <t>800-400/1-1-1-1-1A</t>
  </si>
  <si>
    <t>600-300/1-1-1-1-1A</t>
  </si>
  <si>
    <t>300-150/1-1-1-1-1A</t>
  </si>
  <si>
    <t>300-150/0.577-1-1-1-1A</t>
  </si>
  <si>
    <t>500-250/0.577-1-1-1-1A</t>
  </si>
  <si>
    <t>500-250/1-1-1-1A</t>
  </si>
  <si>
    <t>200-100/0.577-1-1-1-1A</t>
  </si>
  <si>
    <t>150-75/1-1-1A</t>
  </si>
  <si>
    <t>200-100/1-1-1-1-1A</t>
  </si>
  <si>
    <t>1000-500/0.577-1-1-1-1A</t>
  </si>
  <si>
    <t>400-200/1-1-1-1A</t>
  </si>
  <si>
    <t>600-300/1-1-1A</t>
  </si>
  <si>
    <t>12 kV, 2000 A, 25 kA I/C</t>
  </si>
  <si>
    <t>36 kV, 2000 A, 25 kA I/C</t>
  </si>
  <si>
    <t>2000 A, 25 kA O/G</t>
  </si>
  <si>
    <t>2000 A, 25 kA B/C</t>
  </si>
  <si>
    <t>2000 A,25 kA O/G</t>
  </si>
  <si>
    <t>220 VOLT,300 AH</t>
  </si>
  <si>
    <t>48V, D. C. DISTRIBUTION BOARD</t>
  </si>
  <si>
    <t>2000 A, 25 kA Station</t>
  </si>
  <si>
    <t xml:space="preserve"> 1250 A, 12.5 kA B/C</t>
  </si>
  <si>
    <t>ISOLATOR WITH EARTH SWITCH (Motorized) with Structure</t>
  </si>
  <si>
    <t>ISOLATOR W/O EARTH SWITCH (Motorized) with structure</t>
  </si>
  <si>
    <t>ISOLATOR WITH EARTH SWITCH (Motorized) without Structure</t>
  </si>
  <si>
    <t>ISOLATOR W/O EARTH SWITCH (Motorized) without structure</t>
  </si>
  <si>
    <t xml:space="preserve">              D. C. BATTERY</t>
  </si>
  <si>
    <t>RESIDUAL VOLTAGE TRANSFORMER</t>
  </si>
  <si>
    <t xml:space="preserve">        SCADA SYSTEM COMPLETE</t>
  </si>
  <si>
    <t xml:space="preserve">           D. C. BATTERY CHARGER FOR</t>
  </si>
  <si>
    <t xml:space="preserve">          DCDB</t>
  </si>
  <si>
    <t>2Cx2.5mm2</t>
  </si>
  <si>
    <t>4Cx2.5mm2</t>
  </si>
  <si>
    <t>7Cx2.5mm2</t>
  </si>
  <si>
    <t>12Cx2.5mm2</t>
  </si>
  <si>
    <t>19Cx2.5mm2</t>
  </si>
  <si>
    <t>2Cx4mm2</t>
  </si>
  <si>
    <t>4Cx4mm2</t>
  </si>
  <si>
    <t>1.1KV PVC, HR FRLS, Copper Control Cable (Screened)</t>
  </si>
  <si>
    <t>4Cx6mm2</t>
  </si>
  <si>
    <t>I)</t>
  </si>
  <si>
    <t>II)</t>
  </si>
  <si>
    <t>III)</t>
  </si>
  <si>
    <t>IV)</t>
  </si>
  <si>
    <t>V)</t>
  </si>
  <si>
    <t>VI)</t>
  </si>
  <si>
    <t>VII)</t>
  </si>
  <si>
    <t>VIII)</t>
  </si>
  <si>
    <t xml:space="preserve"> Battery Leakage Detector, Meggar</t>
  </si>
  <si>
    <t xml:space="preserve"> Insulation Tester-Self Dioagnostic 5 kV Megger</t>
  </si>
  <si>
    <t xml:space="preserve">  3-Phase Transformer Turns Ratio Tester, Megger</t>
  </si>
  <si>
    <t xml:space="preserve"> Digital Multimeter (AC/DC), 2mA-20A, Megger</t>
  </si>
  <si>
    <t xml:space="preserve"> Digital Clamp Meter, Megger</t>
  </si>
  <si>
    <t xml:space="preserve"> Digital Earth Tester, Megger</t>
  </si>
  <si>
    <t xml:space="preserve"> All relay Universal Testing Kit</t>
  </si>
  <si>
    <t xml:space="preserve"> Motorized-cum-Manual Oil Test t Set (1kVA Capacity)</t>
  </si>
  <si>
    <t>(f)    132 / 11 kV, 16 MVA</t>
  </si>
  <si>
    <t>(g)    66 / 22 kV, 25/31.5 MVA</t>
  </si>
  <si>
    <t xml:space="preserve"> (e)  132/11 kV, 25 31.5 MVA</t>
  </si>
  <si>
    <t>( C )  220 / 66 kV, 3 X 26.67/30/33.33 MVA</t>
  </si>
  <si>
    <t xml:space="preserve">                               (b) FOTE</t>
  </si>
  <si>
    <t xml:space="preserve">           CURRENT TRANSFORMER</t>
  </si>
  <si>
    <t xml:space="preserve">           POTENTIAL TRANSFORMER</t>
  </si>
  <si>
    <t xml:space="preserve">            Single Phase Power Transformers</t>
  </si>
  <si>
    <t xml:space="preserve">            3 PHASE, POWER TRANSFORMERS</t>
  </si>
  <si>
    <t>i)</t>
  </si>
  <si>
    <t>without PRP</t>
  </si>
  <si>
    <t>ii)</t>
  </si>
  <si>
    <t>Sub-Station Automation System &amp; Bay Control Unit</t>
  </si>
  <si>
    <t>Sub-Staion Automation System (Typical for one sub-station)</t>
  </si>
  <si>
    <t>Bay Control Unit-IEC 61850 Compliance (without PRP)</t>
  </si>
  <si>
    <t>iii)</t>
  </si>
  <si>
    <t>iv)</t>
  </si>
  <si>
    <t>Bay Control Unit  (with PRP)</t>
  </si>
  <si>
    <t>i</t>
  </si>
  <si>
    <t>ii</t>
  </si>
  <si>
    <t>A.i</t>
  </si>
  <si>
    <t>C</t>
  </si>
  <si>
    <t>D</t>
  </si>
  <si>
    <t>38 kV( 33 kV), 7.2 (3X2.4) MVAR Capacitor Bank with APFC Panel.</t>
  </si>
  <si>
    <t>iii</t>
  </si>
  <si>
    <t xml:space="preserve">12.65 kV(11 kV), 3 ( 1.2 +1.8) MVAR, Capactor Bank with APFC Panel </t>
  </si>
  <si>
    <t xml:space="preserve">25.3 kV (22 kV), 4.2 (2x1.2+1.8) MVAR Capactor Bank with APFC Panel  </t>
  </si>
  <si>
    <t>CAPACITOR  BANK WITH APFC SYSTEM</t>
  </si>
  <si>
    <t>220 VOLT, 300 AH</t>
  </si>
  <si>
    <t>48 VOLT,400 AH</t>
  </si>
  <si>
    <t>48 VOLT,200 AH</t>
  </si>
  <si>
    <t>10Cx2.5mm2</t>
  </si>
  <si>
    <t>SURGE ARRESTOR with surge counter</t>
  </si>
  <si>
    <t>1600-800/1-1-1-1A</t>
  </si>
  <si>
    <t>M7</t>
  </si>
  <si>
    <t>M8</t>
  </si>
  <si>
    <t>M15</t>
  </si>
  <si>
    <t>M16</t>
  </si>
  <si>
    <t>48 Volt, 200 AH</t>
  </si>
  <si>
    <t>132KV,  Capacitor Voltage Transformer.</t>
  </si>
  <si>
    <t>220KV,  Capacitor Voltage Transformer.</t>
  </si>
  <si>
    <t>66KV,  Capacitor Voltage Transformer.</t>
  </si>
  <si>
    <t xml:space="preserve"> BMK</t>
  </si>
  <si>
    <t>33 KV BMK</t>
  </si>
  <si>
    <t>PT JUNCTION BOX</t>
  </si>
  <si>
    <t>CVT JUNCTON BOX</t>
  </si>
  <si>
    <t>SWITCHGEAR1</t>
  </si>
  <si>
    <t>SWITCHGEAR2</t>
  </si>
  <si>
    <t>PORCELAIN TYPE</t>
  </si>
  <si>
    <t>POLYMER TYPE</t>
  </si>
  <si>
    <t xml:space="preserve"> 1100 V Grade, HR-FRLS Copper Control Cables/LT Cables</t>
  </si>
  <si>
    <t xml:space="preserve"> Indoor Type </t>
  </si>
  <si>
    <t>Outdoor type</t>
  </si>
  <si>
    <t>OutdoorType</t>
  </si>
  <si>
    <t>I</t>
  </si>
  <si>
    <t>II</t>
  </si>
  <si>
    <t xml:space="preserve">      </t>
  </si>
  <si>
    <t>33kV,1Cx630 mm2,XLPE,Al Conductor  With armoured</t>
  </si>
  <si>
    <t>Termination Kits for 33kV,1Cx630 mm2,XLPE,Al Conductor with armoured</t>
  </si>
  <si>
    <t>Termination Kits for 11kV,1Cx1000 mm2,XLPE,Al Conductor with armoured</t>
  </si>
  <si>
    <t>Termination Kits for 11kV,3Cx185 mm2,XLPE,All. Cond with armoured</t>
  </si>
  <si>
    <t xml:space="preserve"> 33kV&amp;11kV HT XLPE Cables and Termination kits </t>
  </si>
  <si>
    <t>19(A)</t>
  </si>
  <si>
    <t>125 KVA  D G Set with AMF Panel</t>
  </si>
  <si>
    <t>IT1</t>
  </si>
  <si>
    <t>SWITCHGEAR4</t>
  </si>
  <si>
    <t xml:space="preserve">     Bus Bar Protection Panel without BCU</t>
  </si>
  <si>
    <t xml:space="preserve">     Bus CouplerPanel with BCU</t>
  </si>
  <si>
    <t>Feeder Panel with BCU</t>
  </si>
  <si>
    <t>Feeder Panel without BCU</t>
  </si>
  <si>
    <t>Bus Coupler Panel with BCU</t>
  </si>
  <si>
    <t>Bus Bar Protection  Panel without BCU</t>
  </si>
  <si>
    <t xml:space="preserve">  Transformer Panel (HV) Side with diffrential Relay &amp; without BCU</t>
  </si>
  <si>
    <t>Disturbance Recorder</t>
  </si>
  <si>
    <t>Providing GPS device for time synchronisation of Protection relays</t>
  </si>
  <si>
    <t>ix)</t>
  </si>
  <si>
    <t>x)</t>
  </si>
  <si>
    <t>xi)</t>
  </si>
  <si>
    <t>xii)</t>
  </si>
  <si>
    <t>xiii)</t>
  </si>
  <si>
    <t>xiv)</t>
  </si>
  <si>
    <t>Relay Testing Kit</t>
  </si>
  <si>
    <t xml:space="preserve">Tan Delta Testing Kit </t>
  </si>
  <si>
    <t xml:space="preserve">Circuit breaker Analyzer </t>
  </si>
  <si>
    <t xml:space="preserve">Battery Leakage Detector </t>
  </si>
  <si>
    <t>SDH Equipment (STM-4  MADM upto 5MSP Protected Directions) complete in all respects.</t>
  </si>
  <si>
    <t>SDH Equipment (STM-4  MADM upto 3MSP Protected Directions) complete in all respects.</t>
  </si>
  <si>
    <t>Cabinet for SDH, PDH &amp; Digital Protection Coupler including MCB, thimbles, cable clamps, Ferrules, optical fibre cable patch cords, E-1 cable etc.</t>
  </si>
  <si>
    <t>Digital Protecion Signalling Equipment</t>
  </si>
  <si>
    <t>iv</t>
  </si>
  <si>
    <t>Fibre Distribution Panel (FODP) for termination of OFAC 48F capacity</t>
  </si>
  <si>
    <t>v</t>
  </si>
  <si>
    <t>Optical Fibre Approach Cable of 24F capacity</t>
  </si>
  <si>
    <t>vi</t>
  </si>
  <si>
    <t>vii</t>
  </si>
  <si>
    <t>HDPE pipe 40mm dia</t>
  </si>
  <si>
    <t>Fote &amp; other accessary</t>
  </si>
  <si>
    <t>(m)    66 / 11 kV, 6.3 MVA</t>
  </si>
  <si>
    <t>(k)    66 / 11 kV, 20 MVA</t>
  </si>
  <si>
    <t>(i)     66 / 33 kV,10 MVA</t>
  </si>
  <si>
    <t>_</t>
  </si>
  <si>
    <t xml:space="preserve"> </t>
  </si>
  <si>
    <t>75/1-1-1-1 A</t>
  </si>
  <si>
    <t>50/1-1-1-1 A</t>
  </si>
  <si>
    <t>g</t>
  </si>
  <si>
    <t>1250 A B/C</t>
  </si>
  <si>
    <t>12 kV, 2000 A, 31.5 kA I/C</t>
  </si>
  <si>
    <t>2000 A,31.5 kA O/G</t>
  </si>
  <si>
    <t>2000 A, 31.5 kA B/C</t>
  </si>
  <si>
    <t>2000 A, 31.5 kA Station Transformer panel</t>
  </si>
  <si>
    <t>30 Volt, 200 AH</t>
  </si>
  <si>
    <t>BATTERY 1</t>
  </si>
  <si>
    <t>30 kV</t>
  </si>
  <si>
    <t>18 kV</t>
  </si>
  <si>
    <t>9 kV</t>
  </si>
  <si>
    <t>33 kV, TRANSFORMER</t>
  </si>
  <si>
    <t>1000-600/0.577-1-1-1-1A</t>
  </si>
  <si>
    <t>IT2</t>
  </si>
  <si>
    <t>300-150/1-1-1-1A</t>
  </si>
  <si>
    <t>400-200/1-1-1-1-1A</t>
  </si>
  <si>
    <t>300-150/1-1-1A</t>
  </si>
  <si>
    <t>200-100/1-1-1-1A</t>
  </si>
  <si>
    <t>400-200/1-1-1A</t>
  </si>
  <si>
    <t>600-300/1-1-1-1A</t>
  </si>
  <si>
    <t>10-5/1-1-1A</t>
  </si>
  <si>
    <t>15-7.5/1-1-1A</t>
  </si>
  <si>
    <t xml:space="preserve">                                              Feeder Panel without BCU</t>
  </si>
  <si>
    <t>800-400/1-1-1-1A</t>
  </si>
  <si>
    <t>200-100/1-1-1A</t>
  </si>
  <si>
    <t>9.10.2019</t>
  </si>
  <si>
    <t>7211-94</t>
  </si>
  <si>
    <t>SSD-444</t>
  </si>
  <si>
    <t>06.02.2020</t>
  </si>
  <si>
    <t>10583-96</t>
  </si>
  <si>
    <t>SWITCHGEAR3</t>
  </si>
  <si>
    <t>M9</t>
  </si>
  <si>
    <t>M10</t>
  </si>
  <si>
    <t>PE</t>
  </si>
  <si>
    <t>M13</t>
  </si>
  <si>
    <t>M14</t>
  </si>
  <si>
    <t>LA1</t>
  </si>
  <si>
    <t xml:space="preserve">Sub-Staion Automation System (Typical for one sub-station)(SAS)220 KV </t>
  </si>
  <si>
    <t>Sub-Station with PRP</t>
  </si>
  <si>
    <t xml:space="preserve">        </t>
  </si>
  <si>
    <t xml:space="preserve">        SUBSTATION STRUCTURE i/c nuts &amp; bolts</t>
  </si>
  <si>
    <t>220 kV &amp; 132 KV BMK</t>
  </si>
  <si>
    <t>(c)   132 / 33 kV, 50/63 MVA</t>
  </si>
  <si>
    <t>12 kV, 1250 A, 25 kA I/C(Incomer)</t>
  </si>
  <si>
    <t>220 kV &amp; 132 KV CT JUNCTION BOX</t>
  </si>
  <si>
    <t xml:space="preserve"> JUNCTION BOX</t>
  </si>
  <si>
    <t>22 kV, TRANSFORMER</t>
  </si>
  <si>
    <t>01.08.2021</t>
  </si>
  <si>
    <t>(l)     66 / 11 kV, 10 MVA</t>
  </si>
  <si>
    <t>(j)      66 / 22 kV, 10 MVA</t>
  </si>
  <si>
    <t>(n)    33/11 kV,10 MVA</t>
  </si>
  <si>
    <t>(n)    33/11 kV,3.15MVA</t>
  </si>
  <si>
    <t>(o)    33/11kV,6.3 MVA</t>
  </si>
  <si>
    <t xml:space="preserve">        220V-30V DC-DC CONVERTER</t>
  </si>
  <si>
    <t>(o)    33/22kV,6.3 MVA</t>
  </si>
  <si>
    <t>1200-600/1-1-1-1A</t>
  </si>
  <si>
    <t>100-50/1-1-1-1A</t>
  </si>
  <si>
    <t>150-75/1-1-1-1A</t>
  </si>
  <si>
    <t>1200-600/1-1-1-1-1A</t>
  </si>
  <si>
    <t>9(a)</t>
  </si>
  <si>
    <t>Outdoor VCB Kiosk</t>
  </si>
  <si>
    <t xml:space="preserve">36 kV, 1250 A, 25 kA  </t>
  </si>
  <si>
    <t>Incomer/Transformer Panel</t>
  </si>
  <si>
    <t>1250 A,25 kA O/G(Buscoupler)</t>
  </si>
  <si>
    <t>1250 A, 25 kA B/C(Feeder)</t>
  </si>
  <si>
    <t xml:space="preserve">415 VOLT, 3 PHASE A. C. DISTRIBUTION BOARD </t>
  </si>
  <si>
    <t>33 kV S/Stns</t>
  </si>
  <si>
    <t>66 kV S/Stns</t>
  </si>
  <si>
    <t>IT3</t>
  </si>
  <si>
    <t>IT4</t>
  </si>
  <si>
    <t>XER1</t>
  </si>
  <si>
    <t>XER2</t>
  </si>
  <si>
    <t>XER3</t>
  </si>
  <si>
    <t>SWITCHGEAR8</t>
  </si>
  <si>
    <t>SWITCHGEAR7</t>
  </si>
  <si>
    <t xml:space="preserve">                               (a) RTU &amp; LDMS &amp; SCADA</t>
  </si>
  <si>
    <t>04.08.2020</t>
  </si>
  <si>
    <t>2572-81</t>
  </si>
  <si>
    <t>25.08.2020</t>
  </si>
  <si>
    <t>3480-87</t>
  </si>
  <si>
    <t>M11</t>
  </si>
  <si>
    <t>M12</t>
  </si>
  <si>
    <t>M17</t>
  </si>
  <si>
    <t>M18</t>
  </si>
  <si>
    <t>M19</t>
  </si>
  <si>
    <t>M20</t>
  </si>
  <si>
    <t>M22</t>
  </si>
  <si>
    <t>M21</t>
  </si>
  <si>
    <t>BATTERY3</t>
  </si>
  <si>
    <t>M23</t>
  </si>
  <si>
    <t>M24</t>
  </si>
  <si>
    <t>M25</t>
  </si>
  <si>
    <t>M26</t>
  </si>
  <si>
    <t>Cable1</t>
  </si>
  <si>
    <t>SWITCHGEAR9</t>
  </si>
  <si>
    <t>SWITCHGEAR10</t>
  </si>
  <si>
    <t>M29</t>
  </si>
  <si>
    <t>M30</t>
  </si>
  <si>
    <t>FOR 2023-24</t>
  </si>
  <si>
    <t>SEP-2022.</t>
  </si>
  <si>
    <t>01.08.2022</t>
  </si>
  <si>
    <t>1600-800/1-1-1-1-1A</t>
  </si>
  <si>
    <t>SSD-480/21</t>
  </si>
  <si>
    <t>02.03.2022</t>
  </si>
  <si>
    <t>9918-30</t>
  </si>
  <si>
    <t>1000-500/1-1-1-1-1A</t>
  </si>
  <si>
    <t>03.03.2022</t>
  </si>
  <si>
    <t>9991-10066</t>
  </si>
  <si>
    <t>500-250/1-1-1-1-1A</t>
  </si>
  <si>
    <r>
      <rPr>
        <b/>
        <sz val="18"/>
        <rFont val="Arial Narrow"/>
        <family val="2"/>
      </rPr>
      <t>132kV</t>
    </r>
    <r>
      <rPr>
        <sz val="18"/>
        <rFont val="Arial Narrow"/>
        <family val="2"/>
      </rPr>
      <t xml:space="preserve">  Potential Transformer</t>
    </r>
  </si>
  <si>
    <r>
      <rPr>
        <b/>
        <sz val="18"/>
        <rFont val="Arial Narrow"/>
        <family val="2"/>
      </rPr>
      <t>33kV</t>
    </r>
    <r>
      <rPr>
        <sz val="18"/>
        <rFont val="Arial Narrow"/>
        <family val="2"/>
      </rPr>
      <t xml:space="preserve">  Potential Transformer</t>
    </r>
  </si>
  <si>
    <r>
      <rPr>
        <b/>
        <sz val="18"/>
        <rFont val="Arial Narrow"/>
        <family val="2"/>
      </rPr>
      <t>220kV</t>
    </r>
    <r>
      <rPr>
        <sz val="18"/>
        <rFont val="Arial Narrow"/>
        <family val="2"/>
      </rPr>
      <t xml:space="preserve">  Potential Transformer</t>
    </r>
  </si>
  <si>
    <r>
      <rPr>
        <b/>
        <sz val="18"/>
        <rFont val="Arial Narrow"/>
        <family val="2"/>
      </rPr>
      <t>66kV</t>
    </r>
    <r>
      <rPr>
        <sz val="18"/>
        <rFont val="Arial Narrow"/>
        <family val="2"/>
      </rPr>
      <t xml:space="preserve">  Potential Transformer</t>
    </r>
  </si>
  <si>
    <r>
      <rPr>
        <b/>
        <sz val="18"/>
        <rFont val="Arial Narrow"/>
        <family val="2"/>
      </rPr>
      <t>22kV</t>
    </r>
    <r>
      <rPr>
        <sz val="18"/>
        <rFont val="Arial Narrow"/>
        <family val="2"/>
      </rPr>
      <t xml:space="preserve">  Potential Transformer</t>
    </r>
  </si>
  <si>
    <r>
      <rPr>
        <b/>
        <sz val="18"/>
        <rFont val="Arial Narrow"/>
        <family val="2"/>
      </rPr>
      <t>220kV,</t>
    </r>
    <r>
      <rPr>
        <sz val="18"/>
        <rFont val="Arial Narrow"/>
        <family val="2"/>
      </rPr>
      <t xml:space="preserve"> CURRENT TRANSFORMER (Highest Rate)</t>
    </r>
  </si>
  <si>
    <r>
      <rPr>
        <b/>
        <sz val="18"/>
        <rFont val="Arial Narrow"/>
        <family val="2"/>
      </rPr>
      <t>132 kV</t>
    </r>
    <r>
      <rPr>
        <sz val="18"/>
        <rFont val="Arial Narrow"/>
        <family val="2"/>
      </rPr>
      <t>, CURRENT TRANSFORMER</t>
    </r>
  </si>
  <si>
    <r>
      <rPr>
        <b/>
        <sz val="18"/>
        <rFont val="Arial Narrow"/>
        <family val="2"/>
      </rPr>
      <t>66 kV,</t>
    </r>
    <r>
      <rPr>
        <sz val="18"/>
        <rFont val="Arial Narrow"/>
        <family val="2"/>
      </rPr>
      <t xml:space="preserve"> CURRENT TRANSFORMER</t>
    </r>
  </si>
  <si>
    <r>
      <rPr>
        <b/>
        <sz val="18"/>
        <rFont val="Arial Narrow"/>
        <family val="2"/>
      </rPr>
      <t>33 kV,</t>
    </r>
    <r>
      <rPr>
        <sz val="18"/>
        <rFont val="Arial Narrow"/>
        <family val="2"/>
      </rPr>
      <t xml:space="preserve"> CURRENT TRANSFORMER</t>
    </r>
  </si>
  <si>
    <r>
      <rPr>
        <b/>
        <sz val="18"/>
        <rFont val="Arial Narrow"/>
        <family val="2"/>
      </rPr>
      <t>22 kV,</t>
    </r>
    <r>
      <rPr>
        <sz val="18"/>
        <rFont val="Arial Narrow"/>
        <family val="2"/>
      </rPr>
      <t xml:space="preserve"> CURRENT TRANSFORMER</t>
    </r>
  </si>
  <si>
    <t xml:space="preserve"> ABSTRACT OF COST (RS IN LAKH) OF VARIOUS EQUIPMENTS  REQUIRED IN EHV SUBSTATIONS  FOR 2023-24</t>
  </si>
  <si>
    <r>
      <rPr>
        <b/>
        <sz val="18"/>
        <rFont val="Arial Narrow"/>
        <family val="2"/>
      </rPr>
      <t>245 kV</t>
    </r>
    <r>
      <rPr>
        <sz val="18"/>
        <rFont val="Arial Narrow"/>
        <family val="2"/>
      </rPr>
      <t xml:space="preserve"> ,2000 A (altitude above 1000 meter)</t>
    </r>
  </si>
  <si>
    <r>
      <rPr>
        <b/>
        <sz val="18"/>
        <rFont val="Arial Narrow"/>
        <family val="2"/>
      </rPr>
      <t>245 kV</t>
    </r>
    <r>
      <rPr>
        <sz val="18"/>
        <rFont val="Arial Narrow"/>
        <family val="2"/>
      </rPr>
      <t xml:space="preserve"> ,2000 A  (upto 1000 meter)</t>
    </r>
  </si>
  <si>
    <r>
      <rPr>
        <b/>
        <sz val="18"/>
        <rFont val="Arial Narrow"/>
        <family val="2"/>
      </rPr>
      <t>i) 72.5 kV</t>
    </r>
    <r>
      <rPr>
        <sz val="18"/>
        <rFont val="Arial Narrow"/>
        <family val="2"/>
      </rPr>
      <t>,1600 A</t>
    </r>
  </si>
  <si>
    <r>
      <rPr>
        <b/>
        <sz val="18"/>
        <rFont val="Arial Narrow"/>
        <family val="2"/>
      </rPr>
      <t>ii) 72.5 kV</t>
    </r>
    <r>
      <rPr>
        <sz val="18"/>
        <rFont val="Arial Narrow"/>
        <family val="2"/>
      </rPr>
      <t>,1250 A</t>
    </r>
  </si>
  <si>
    <r>
      <rPr>
        <b/>
        <sz val="18"/>
        <rFont val="Arial Narrow"/>
        <family val="2"/>
      </rPr>
      <t>i) 36 kV</t>
    </r>
    <r>
      <rPr>
        <sz val="18"/>
        <rFont val="Arial Narrow"/>
        <family val="2"/>
      </rPr>
      <t>, 2000 A</t>
    </r>
  </si>
  <si>
    <r>
      <rPr>
        <b/>
        <sz val="18"/>
        <rFont val="Arial Narrow"/>
        <family val="2"/>
      </rPr>
      <t>ii)   36 kV</t>
    </r>
    <r>
      <rPr>
        <sz val="18"/>
        <rFont val="Arial Narrow"/>
        <family val="2"/>
      </rPr>
      <t>,1600 A  (altitude above 1000 meter)</t>
    </r>
  </si>
  <si>
    <r>
      <rPr>
        <b/>
        <sz val="18"/>
        <rFont val="Arial Narrow"/>
        <family val="2"/>
      </rPr>
      <t xml:space="preserve">  36 kV</t>
    </r>
    <r>
      <rPr>
        <sz val="18"/>
        <rFont val="Arial Narrow"/>
        <family val="2"/>
      </rPr>
      <t>,1600 A (upto 1000 meter)</t>
    </r>
  </si>
  <si>
    <r>
      <rPr>
        <b/>
        <sz val="18"/>
        <rFont val="Arial Narrow"/>
        <family val="2"/>
      </rPr>
      <t>145 kV ,</t>
    </r>
    <r>
      <rPr>
        <sz val="18"/>
        <rFont val="Arial Narrow"/>
        <family val="2"/>
      </rPr>
      <t>1600A</t>
    </r>
  </si>
  <si>
    <r>
      <rPr>
        <b/>
        <sz val="18"/>
        <rFont val="Arial Narrow"/>
        <family val="2"/>
      </rPr>
      <t>i) 36 kV,</t>
    </r>
    <r>
      <rPr>
        <sz val="18"/>
        <rFont val="Arial Narrow"/>
        <family val="2"/>
      </rPr>
      <t xml:space="preserve"> 2000 A</t>
    </r>
  </si>
  <si>
    <r>
      <rPr>
        <b/>
        <sz val="18"/>
        <rFont val="Arial Narrow"/>
        <family val="2"/>
      </rPr>
      <t>145 kV</t>
    </r>
    <r>
      <rPr>
        <sz val="18"/>
        <rFont val="Arial Narrow"/>
        <family val="2"/>
      </rPr>
      <t xml:space="preserve"> ,1600A (altitude above 1000 meter)</t>
    </r>
  </si>
  <si>
    <t>SSD-493/21</t>
  </si>
  <si>
    <t>03.06.2022</t>
  </si>
  <si>
    <t>1935-55</t>
  </si>
  <si>
    <t xml:space="preserve">Mandatory Spares for 145kV , 1600A Isolators </t>
  </si>
  <si>
    <t>Isolator blades for main contact arm</t>
  </si>
  <si>
    <t>Female contact assembly</t>
  </si>
  <si>
    <t>Isolator blades for earthing switch</t>
  </si>
  <si>
    <t>Pair of 10NO &amp; 10 NC Auxilliary contacts</t>
  </si>
  <si>
    <t>Solid core insulators with end fittings for isolators</t>
  </si>
  <si>
    <t xml:space="preserve">Bearing for central rotating(Top &amp; Bottom) per pole </t>
  </si>
  <si>
    <r>
      <rPr>
        <b/>
        <sz val="18"/>
        <rFont val="Arial Narrow"/>
        <family val="2"/>
      </rPr>
      <t>145 kV ,</t>
    </r>
    <r>
      <rPr>
        <sz val="18"/>
        <rFont val="Arial Narrow"/>
        <family val="2"/>
      </rPr>
      <t>1600A(upto 1000 meter)</t>
    </r>
  </si>
  <si>
    <r>
      <rPr>
        <b/>
        <sz val="18"/>
        <rFont val="Arial Narrow"/>
        <family val="2"/>
      </rPr>
      <t>i) 72.5 kV</t>
    </r>
    <r>
      <rPr>
        <sz val="18"/>
        <rFont val="Arial Narrow"/>
        <family val="2"/>
      </rPr>
      <t>,1600 A(altitude above 1000 meter)</t>
    </r>
  </si>
  <si>
    <t xml:space="preserve">Mandatory Spares for 72.5kV , 1600A Isolators </t>
  </si>
  <si>
    <t>26.02.2022</t>
  </si>
  <si>
    <t>9841-93</t>
  </si>
  <si>
    <r>
      <rPr>
        <b/>
        <sz val="18"/>
        <rFont val="Arial Narrow"/>
        <family val="2"/>
      </rPr>
      <t>iii)   36 kV</t>
    </r>
    <r>
      <rPr>
        <sz val="18"/>
        <rFont val="Arial Narrow"/>
        <family val="2"/>
      </rPr>
      <t>,1250 A(upto 1000 meter)</t>
    </r>
  </si>
  <si>
    <t xml:space="preserve">Mandatory Spares for 36kV , 1600A Isolators </t>
  </si>
  <si>
    <t xml:space="preserve">Mandatory Spares for 36kV , 1250A Isolators </t>
  </si>
  <si>
    <r>
      <rPr>
        <b/>
        <sz val="18"/>
        <rFont val="Arial Narrow"/>
        <family val="2"/>
      </rPr>
      <t>iii)   36 kV</t>
    </r>
    <r>
      <rPr>
        <sz val="18"/>
        <rFont val="Arial Narrow"/>
        <family val="2"/>
      </rPr>
      <t>,1250 A(altitude above 1000 meter)</t>
    </r>
  </si>
  <si>
    <r>
      <rPr>
        <b/>
        <sz val="18"/>
        <rFont val="Arial Narrow"/>
        <family val="2"/>
      </rPr>
      <t>i)   36 kV</t>
    </r>
    <r>
      <rPr>
        <sz val="18"/>
        <rFont val="Arial Narrow"/>
        <family val="2"/>
      </rPr>
      <t>,1600 A  (altitude above 1000 meter)</t>
    </r>
  </si>
  <si>
    <r>
      <rPr>
        <b/>
        <sz val="18"/>
        <rFont val="Arial Narrow"/>
        <family val="2"/>
      </rPr>
      <t>ii)   36 kV</t>
    </r>
    <r>
      <rPr>
        <sz val="18"/>
        <rFont val="Arial Narrow"/>
        <family val="2"/>
      </rPr>
      <t>,1250 A(altitude above 1000 meter)</t>
    </r>
  </si>
  <si>
    <r>
      <rPr>
        <b/>
        <sz val="18"/>
        <rFont val="Arial Narrow"/>
        <family val="2"/>
      </rPr>
      <t>i)24kV,</t>
    </r>
    <r>
      <rPr>
        <sz val="18"/>
        <rFont val="Arial Narrow"/>
        <family val="2"/>
      </rPr>
      <t xml:space="preserve"> 1600A   (altitude above 1000 meter)</t>
    </r>
  </si>
  <si>
    <r>
      <rPr>
        <b/>
        <sz val="18"/>
        <rFont val="Arial Narrow"/>
        <family val="2"/>
      </rPr>
      <t>ii) 24kV</t>
    </r>
    <r>
      <rPr>
        <sz val="18"/>
        <rFont val="Arial Narrow"/>
        <family val="2"/>
      </rPr>
      <t>, 1250A (altitude above 1000 meter)</t>
    </r>
  </si>
  <si>
    <t xml:space="preserve">Mandatory Spares for 24kV , 1600A Isolators </t>
  </si>
  <si>
    <t xml:space="preserve">Mandatory Spares for 24kV , 1250A Isolators </t>
  </si>
  <si>
    <r>
      <rPr>
        <b/>
        <sz val="18"/>
        <rFont val="Arial Narrow"/>
        <family val="2"/>
      </rPr>
      <t>iii)   36 kV,</t>
    </r>
    <r>
      <rPr>
        <sz val="18"/>
        <rFont val="Arial Narrow"/>
        <family val="2"/>
      </rPr>
      <t>1250 A (upto 1000 meter)</t>
    </r>
  </si>
  <si>
    <r>
      <rPr>
        <b/>
        <sz val="18"/>
        <rFont val="Arial Narrow"/>
        <family val="2"/>
      </rPr>
      <t>iv)   36 kV</t>
    </r>
    <r>
      <rPr>
        <sz val="18"/>
        <rFont val="Arial Narrow"/>
        <family val="2"/>
      </rPr>
      <t>,1250 A(upto 1000 meter)</t>
    </r>
  </si>
  <si>
    <t xml:space="preserve">24 kV, 1250A, 25 kA </t>
  </si>
  <si>
    <t>1250 A ,O/G</t>
  </si>
  <si>
    <t>1250 A, 25 kA  I/C</t>
  </si>
  <si>
    <t>12 kV, 1250 A, 25 kA for 3 sec.</t>
  </si>
  <si>
    <t>i) for 3.15 MVA capacity</t>
  </si>
  <si>
    <t>1250 A,25 kA I/C  (incomer)</t>
  </si>
  <si>
    <t>1250 A,25 kA O/G  (Feeder)</t>
  </si>
  <si>
    <t>1250 A, 25 kA B/C  (Buscoupler)</t>
  </si>
  <si>
    <t>ii) for 6.3 MVA capacity</t>
  </si>
  <si>
    <t>iii) for 20 MVA capacity</t>
  </si>
  <si>
    <t>SSD-488/21</t>
  </si>
  <si>
    <t>17.05.2022</t>
  </si>
  <si>
    <t>1193-1240</t>
  </si>
  <si>
    <t>SWITCHGEAR5</t>
  </si>
  <si>
    <t>SWITCHGEAR6</t>
  </si>
  <si>
    <t>Transformer Panel  with diffrential Relay &amp; REF Relay</t>
  </si>
  <si>
    <t xml:space="preserve">457 Addl. </t>
  </si>
  <si>
    <t>07.12.2021</t>
  </si>
  <si>
    <t>7269-82</t>
  </si>
  <si>
    <r>
      <rPr>
        <b/>
        <sz val="18"/>
        <rFont val="Arial Narrow"/>
        <family val="2"/>
      </rPr>
      <t>220 kV,</t>
    </r>
    <r>
      <rPr>
        <sz val="18"/>
        <rFont val="Arial Narrow"/>
        <family val="2"/>
      </rPr>
      <t xml:space="preserve"> Transformer Panel with BCU</t>
    </r>
  </si>
  <si>
    <r>
      <rPr>
        <b/>
        <sz val="18"/>
        <rFont val="Arial Narrow"/>
        <family val="2"/>
      </rPr>
      <t xml:space="preserve">132 kV, </t>
    </r>
    <r>
      <rPr>
        <sz val="18"/>
        <rFont val="Arial Narrow"/>
        <family val="2"/>
      </rPr>
      <t>Transformer Panel without diffrential Relay</t>
    </r>
  </si>
  <si>
    <t>Bus Coupler panel  without BCU</t>
  </si>
  <si>
    <r>
      <rPr>
        <b/>
        <sz val="18"/>
        <rFont val="Arial Narrow"/>
        <family val="2"/>
      </rPr>
      <t>66 kV,</t>
    </r>
    <r>
      <rPr>
        <sz val="18"/>
        <rFont val="Arial Narrow"/>
        <family val="2"/>
      </rPr>
      <t xml:space="preserve">  Transformer Panel (LV) Side without diffrential Relay &amp; with BCU</t>
    </r>
  </si>
  <si>
    <r>
      <rPr>
        <b/>
        <sz val="18"/>
        <rFont val="Arial Narrow"/>
        <family val="2"/>
      </rPr>
      <t xml:space="preserve">  </t>
    </r>
    <r>
      <rPr>
        <sz val="18"/>
        <rFont val="Arial Narrow"/>
        <family val="2"/>
      </rPr>
      <t>Transformer Panel with diffrential Relay &amp; REF Relay</t>
    </r>
  </si>
  <si>
    <r>
      <rPr>
        <b/>
        <sz val="18"/>
        <rFont val="Arial Narrow"/>
        <family val="2"/>
      </rPr>
      <t xml:space="preserve">  </t>
    </r>
    <r>
      <rPr>
        <sz val="18"/>
        <rFont val="Arial Narrow"/>
        <family val="2"/>
      </rPr>
      <t>Transformer Panel  with diffrential Relay &amp; without REF</t>
    </r>
  </si>
  <si>
    <r>
      <rPr>
        <b/>
        <sz val="18"/>
        <rFont val="Arial Narrow"/>
        <family val="2"/>
      </rPr>
      <t xml:space="preserve">  </t>
    </r>
    <r>
      <rPr>
        <sz val="18"/>
        <rFont val="Arial Narrow"/>
        <family val="2"/>
      </rPr>
      <t>Transformer Panel  without diffrential Relay &amp; without REF</t>
    </r>
  </si>
  <si>
    <t>Bus Coupler Panel</t>
  </si>
  <si>
    <t xml:space="preserve">                                        Feeder Panel without BCU</t>
  </si>
  <si>
    <r>
      <rPr>
        <b/>
        <sz val="18"/>
        <rFont val="Arial Narrow"/>
        <family val="2"/>
      </rPr>
      <t xml:space="preserve">33 kV,  </t>
    </r>
    <r>
      <rPr>
        <sz val="18"/>
        <rFont val="Arial Narrow"/>
        <family val="2"/>
      </rPr>
      <t>Transformer Panel without diffrential Relay with BCU</t>
    </r>
  </si>
  <si>
    <r>
      <rPr>
        <b/>
        <sz val="18"/>
        <rFont val="Arial Narrow"/>
        <family val="2"/>
      </rPr>
      <t xml:space="preserve">  </t>
    </r>
    <r>
      <rPr>
        <sz val="18"/>
        <rFont val="Arial Narrow"/>
        <family val="2"/>
      </rPr>
      <t>Transformer Panel  without diffrential Relay &amp; without BCU</t>
    </r>
  </si>
  <si>
    <r>
      <rPr>
        <b/>
        <sz val="18"/>
        <rFont val="Arial Narrow"/>
        <family val="2"/>
      </rPr>
      <t xml:space="preserve">22 kV,  </t>
    </r>
    <r>
      <rPr>
        <sz val="18"/>
        <rFont val="Arial Narrow"/>
        <family val="2"/>
      </rPr>
      <t>Transformer Panel  without diffrential Relay without REF Relay</t>
    </r>
  </si>
  <si>
    <t xml:space="preserve">   CONTROL &amp; RELAY PANELS</t>
  </si>
  <si>
    <t xml:space="preserve">                        CURRENT TRANSFORMER</t>
  </si>
  <si>
    <r>
      <t xml:space="preserve">         </t>
    </r>
    <r>
      <rPr>
        <b/>
        <sz val="18"/>
        <rFont val="Arial Narrow"/>
        <family val="2"/>
      </rPr>
      <t xml:space="preserve"> Station Transformer</t>
    </r>
  </si>
  <si>
    <t>SSD-472</t>
  </si>
  <si>
    <t>30.09.2021</t>
  </si>
  <si>
    <t>5634-41</t>
  </si>
  <si>
    <t>(b) 33/0.433KV,250 kVA</t>
  </si>
  <si>
    <t xml:space="preserve">(c) 11/0.433 kV,250kVA </t>
  </si>
  <si>
    <t>(d) 33/0.433KV,100 kVA</t>
  </si>
  <si>
    <t>(a) 33/0.433KV,630 kVA</t>
  </si>
  <si>
    <t>5615-33</t>
  </si>
  <si>
    <t>SSD-475</t>
  </si>
  <si>
    <t>09.11.2021</t>
  </si>
  <si>
    <t>6505-12</t>
  </si>
  <si>
    <t>6516-25</t>
  </si>
  <si>
    <t>SSD-491</t>
  </si>
  <si>
    <t>26.07.2022</t>
  </si>
  <si>
    <t>3726-58</t>
  </si>
  <si>
    <t xml:space="preserve">(q)   22/11kV, 5MVA </t>
  </si>
  <si>
    <t>(p)    33/22kV,3.15 MVA</t>
  </si>
  <si>
    <t xml:space="preserve">   CIRCUIT BREAKERS </t>
  </si>
  <si>
    <t>SSD-476</t>
  </si>
  <si>
    <t>03.01.2022</t>
  </si>
  <si>
    <t>8111-20</t>
  </si>
  <si>
    <t>72.5 kV SF - 6 , 1600A CB</t>
  </si>
  <si>
    <t>36 kV , 1250 A VCB</t>
  </si>
  <si>
    <t>14.12.2021</t>
  </si>
  <si>
    <t>7449-90</t>
  </si>
  <si>
    <r>
      <rPr>
        <b/>
        <sz val="18"/>
        <rFont val="Arial Narrow"/>
        <family val="2"/>
      </rPr>
      <t>245 kV</t>
    </r>
    <r>
      <rPr>
        <sz val="18"/>
        <rFont val="Arial Narrow"/>
        <family val="2"/>
      </rPr>
      <t xml:space="preserve"> SF - 6 CB</t>
    </r>
  </si>
  <si>
    <r>
      <rPr>
        <b/>
        <sz val="18"/>
        <rFont val="Arial Narrow"/>
        <family val="2"/>
      </rPr>
      <t>145 kV</t>
    </r>
    <r>
      <rPr>
        <sz val="18"/>
        <rFont val="Arial Narrow"/>
        <family val="2"/>
      </rPr>
      <t xml:space="preserve"> SF - 6 CB</t>
    </r>
  </si>
  <si>
    <t>SWITCHGEAR11</t>
  </si>
  <si>
    <t>SWITCHGEAR12</t>
  </si>
  <si>
    <t>SWITCHGEAR13</t>
  </si>
  <si>
    <t>22.06.2022</t>
  </si>
  <si>
    <t>2579-2608</t>
  </si>
  <si>
    <t>ACDB1</t>
  </si>
  <si>
    <t>ACDB2</t>
  </si>
  <si>
    <t>SSD-484</t>
  </si>
  <si>
    <t>21.05.2022</t>
  </si>
  <si>
    <t>1434-76</t>
  </si>
  <si>
    <t>BATTERY2</t>
  </si>
  <si>
    <r>
      <rPr>
        <b/>
        <sz val="18"/>
        <rFont val="Arial Narrow"/>
        <family val="2"/>
      </rPr>
      <t>33kV</t>
    </r>
    <r>
      <rPr>
        <sz val="18"/>
        <rFont val="Arial Narrow"/>
        <family val="2"/>
      </rPr>
      <t>/3/110-570</t>
    </r>
  </si>
  <si>
    <r>
      <rPr>
        <b/>
        <sz val="18"/>
        <rFont val="Arial Narrow"/>
        <family val="2"/>
      </rPr>
      <t>22kV</t>
    </r>
    <r>
      <rPr>
        <sz val="18"/>
        <rFont val="Arial Narrow"/>
        <family val="2"/>
      </rPr>
      <t>/3/110-570</t>
    </r>
  </si>
  <si>
    <r>
      <rPr>
        <b/>
        <sz val="18"/>
        <rFont val="Arial Narrow"/>
        <family val="2"/>
      </rPr>
      <t>11kV</t>
    </r>
    <r>
      <rPr>
        <sz val="18"/>
        <rFont val="Arial Narrow"/>
        <family val="2"/>
      </rPr>
      <t>/3/110-570</t>
    </r>
  </si>
  <si>
    <r>
      <t xml:space="preserve">200KVAR, 7.3KV </t>
    </r>
    <r>
      <rPr>
        <b/>
        <sz val="18"/>
        <rFont val="Arial Narrow"/>
        <family val="2"/>
      </rPr>
      <t xml:space="preserve"> CAPACITOR CELL</t>
    </r>
  </si>
  <si>
    <r>
      <t xml:space="preserve">33KV,7.2KVAR, </t>
    </r>
    <r>
      <rPr>
        <b/>
        <sz val="18"/>
        <rFont val="Arial Narrow"/>
        <family val="2"/>
      </rPr>
      <t>Series Reactor.</t>
    </r>
  </si>
  <si>
    <t>1.1KV PVC, HR FRLS, Copper Control Cable (Un-screened)(per KM)</t>
  </si>
  <si>
    <t>7Cx6mm2</t>
  </si>
  <si>
    <t>33kV,1Cx1000 mm2,XLPE,Al Conductor  With armoured</t>
  </si>
  <si>
    <t>33kV,1Cx300 mm2,XLPE,Al Conductor  With armoured</t>
  </si>
  <si>
    <t>SSD-477</t>
  </si>
  <si>
    <t>06.01.2022</t>
  </si>
  <si>
    <t>8309-19</t>
  </si>
  <si>
    <t>07.01.2022</t>
  </si>
  <si>
    <t>8353-68</t>
  </si>
  <si>
    <t>Cable 2</t>
  </si>
  <si>
    <t>198kV</t>
  </si>
  <si>
    <t>ssd-474</t>
  </si>
  <si>
    <t>06.12.2021</t>
  </si>
  <si>
    <t>7182-7233</t>
  </si>
  <si>
    <t>7234-54</t>
  </si>
  <si>
    <t>33kV GIS Panels</t>
  </si>
  <si>
    <t>33kV Transformer GIS Panels</t>
  </si>
  <si>
    <t>33kV Station Transformer  GIS Panels</t>
  </si>
  <si>
    <t>33kV Incomer GIS Panels</t>
  </si>
  <si>
    <t>SSD-490</t>
  </si>
  <si>
    <t>29.04.2022</t>
  </si>
  <si>
    <t>605-12</t>
  </si>
  <si>
    <t>LA2</t>
  </si>
  <si>
    <t>M27</t>
  </si>
  <si>
    <t>M28</t>
  </si>
  <si>
    <t>M31</t>
  </si>
  <si>
    <t>M32</t>
  </si>
  <si>
    <t>AS PER COST DATA/ P.O.(Including GST)2022-23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</si>
</sst>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00"/>
  </numFmts>
  <fonts count="18">
    <font>
      <sz val="11"/>
      <name val="Arial Narrow"/>
      <family val="2"/>
    </font>
    <font>
      <sz val="10"/>
      <name val="Arial"/>
      <family val="2"/>
    </font>
    <font>
      <sz val="18"/>
      <color rgb="FFFF0000"/>
      <name val="Arial Narrow"/>
      <family val="2"/>
    </font>
    <font>
      <b/>
      <sz val="18"/>
      <color rgb="FFFF0000"/>
      <name val="Arial Narrow"/>
      <family val="2"/>
    </font>
    <font>
      <sz val="12"/>
      <color rgb="FFFF0000"/>
      <name val="Arial Narrow"/>
      <family val="2"/>
    </font>
    <font>
      <b/>
      <sz val="10"/>
      <color rgb="FFFF0000"/>
      <name val="Arial"/>
      <family val="2"/>
    </font>
    <font>
      <b/>
      <sz val="12"/>
      <color rgb="FFFF0000"/>
      <name val="Arial Narrow"/>
      <family val="2"/>
    </font>
    <font>
      <sz val="16"/>
      <color rgb="FFFF0000"/>
      <name val="Book Antiqua"/>
      <family val="1"/>
    </font>
    <font>
      <b/>
      <sz val="18"/>
      <name val="Arial Narrow"/>
      <family val="2"/>
    </font>
    <font>
      <sz val="18"/>
      <name val="Arial Narrow"/>
      <family val="2"/>
    </font>
    <font>
      <b/>
      <sz val="20"/>
      <name val="Arial Narrow"/>
      <family val="2"/>
    </font>
    <font>
      <b/>
      <sz val="20"/>
      <color rgb="FFFF0000"/>
      <name val="Arial Narrow"/>
      <family val="2"/>
    </font>
    <font>
      <b/>
      <sz val="22"/>
      <name val="Arial Narrow"/>
      <family val="2"/>
    </font>
    <font>
      <b/>
      <u/>
      <sz val="20"/>
      <name val="Arial Narrow"/>
      <family val="2"/>
    </font>
    <font>
      <b/>
      <u/>
      <sz val="18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94">
    <xf numFmtId="0" fontId="0" fillId="0" borderId="0" xfId="0"/>
    <xf numFmtId="0" fontId="2" fillId="0" borderId="0" xfId="0" applyFont="1" applyBorder="1"/>
    <xf numFmtId="0" fontId="3" fillId="2" borderId="6" xfId="0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/>
    <xf numFmtId="1" fontId="2" fillId="2" borderId="6" xfId="0" applyNumberFormat="1" applyFont="1" applyFill="1" applyBorder="1" applyAlignment="1">
      <alignment horizontal="center"/>
    </xf>
    <xf numFmtId="2" fontId="2" fillId="2" borderId="6" xfId="0" quotePrefix="1" applyNumberFormat="1" applyFont="1" applyFill="1" applyBorder="1" applyAlignment="1">
      <alignment horizontal="center"/>
    </xf>
    <xf numFmtId="0" fontId="2" fillId="0" borderId="0" xfId="0" applyFont="1"/>
    <xf numFmtId="0" fontId="2" fillId="0" borderId="6" xfId="0" applyFont="1" applyBorder="1"/>
    <xf numFmtId="0" fontId="3" fillId="0" borderId="6" xfId="0" applyFont="1" applyBorder="1" applyAlignment="1">
      <alignment horizontal="right"/>
    </xf>
    <xf numFmtId="2" fontId="2" fillId="2" borderId="9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0" borderId="6" xfId="0" applyFont="1" applyBorder="1" applyAlignment="1">
      <alignment horizontal="right"/>
    </xf>
    <xf numFmtId="2" fontId="2" fillId="2" borderId="6" xfId="0" applyNumberFormat="1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center"/>
    </xf>
    <xf numFmtId="0" fontId="2" fillId="2" borderId="3" xfId="0" applyFont="1" applyFill="1" applyBorder="1"/>
    <xf numFmtId="2" fontId="0" fillId="0" borderId="0" xfId="0" applyNumberFormat="1"/>
    <xf numFmtId="1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165" fontId="2" fillId="2" borderId="6" xfId="0" applyNumberFormat="1" applyFont="1" applyFill="1" applyBorder="1"/>
    <xf numFmtId="0" fontId="2" fillId="2" borderId="6" xfId="0" applyFont="1" applyFill="1" applyBorder="1" applyAlignment="1">
      <alignment horizontal="center" wrapText="1"/>
    </xf>
    <xf numFmtId="0" fontId="2" fillId="0" borderId="6" xfId="0" applyFont="1" applyBorder="1" applyAlignment="1">
      <alignment wrapText="1"/>
    </xf>
    <xf numFmtId="165" fontId="2" fillId="0" borderId="6" xfId="0" applyNumberFormat="1" applyFont="1" applyBorder="1" applyAlignment="1">
      <alignment horizontal="center"/>
    </xf>
    <xf numFmtId="0" fontId="2" fillId="0" borderId="6" xfId="0" quotePrefix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0" fontId="2" fillId="2" borderId="6" xfId="0" quotePrefix="1" applyFont="1" applyFill="1" applyBorder="1" applyAlignment="1">
      <alignment horizontal="center"/>
    </xf>
    <xf numFmtId="0" fontId="2" fillId="2" borderId="6" xfId="0" applyFont="1" applyFill="1" applyBorder="1"/>
    <xf numFmtId="0" fontId="3" fillId="0" borderId="6" xfId="0" applyFont="1" applyBorder="1"/>
    <xf numFmtId="0" fontId="2" fillId="0" borderId="0" xfId="0" applyFont="1" applyAlignment="1">
      <alignment horizontal="left"/>
    </xf>
    <xf numFmtId="2" fontId="2" fillId="2" borderId="9" xfId="0" applyNumberFormat="1" applyFont="1" applyFill="1" applyBorder="1" applyAlignment="1">
      <alignment horizontal="left"/>
    </xf>
    <xf numFmtId="165" fontId="2" fillId="2" borderId="9" xfId="0" applyNumberFormat="1" applyFont="1" applyFill="1" applyBorder="1"/>
    <xf numFmtId="165" fontId="2" fillId="2" borderId="9" xfId="0" applyNumberFormat="1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/>
    <xf numFmtId="1" fontId="2" fillId="2" borderId="6" xfId="0" applyNumberFormat="1" applyFont="1" applyFill="1" applyBorder="1"/>
    <xf numFmtId="165" fontId="2" fillId="2" borderId="6" xfId="0" applyNumberFormat="1" applyFont="1" applyFill="1" applyBorder="1" applyAlignment="1"/>
    <xf numFmtId="0" fontId="3" fillId="0" borderId="6" xfId="0" applyFont="1" applyBorder="1" applyAlignment="1"/>
    <xf numFmtId="0" fontId="2" fillId="2" borderId="6" xfId="0" applyFont="1" applyFill="1" applyBorder="1" applyAlignment="1"/>
    <xf numFmtId="0" fontId="3" fillId="0" borderId="6" xfId="0" applyFont="1" applyBorder="1" applyAlignment="1">
      <alignment vertical="top" wrapText="1"/>
    </xf>
    <xf numFmtId="1" fontId="2" fillId="2" borderId="9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2" fontId="2" fillId="0" borderId="0" xfId="0" applyNumberFormat="1" applyFont="1"/>
    <xf numFmtId="0" fontId="2" fillId="0" borderId="8" xfId="0" applyFont="1" applyBorder="1"/>
    <xf numFmtId="0" fontId="2" fillId="2" borderId="3" xfId="0" applyFont="1" applyFill="1" applyBorder="1" applyAlignment="1"/>
    <xf numFmtId="2" fontId="2" fillId="2" borderId="6" xfId="0" applyNumberFormat="1" applyFont="1" applyFill="1" applyBorder="1"/>
    <xf numFmtId="0" fontId="2" fillId="2" borderId="9" xfId="0" applyFont="1" applyFill="1" applyBorder="1"/>
    <xf numFmtId="0" fontId="2" fillId="2" borderId="9" xfId="0" applyFont="1" applyFill="1" applyBorder="1" applyAlignment="1">
      <alignment wrapText="1"/>
    </xf>
    <xf numFmtId="0" fontId="2" fillId="0" borderId="3" xfId="0" applyFont="1" applyBorder="1"/>
    <xf numFmtId="0" fontId="3" fillId="0" borderId="0" xfId="0" applyFont="1"/>
    <xf numFmtId="2" fontId="2" fillId="0" borderId="6" xfId="0" applyNumberFormat="1" applyFont="1" applyBorder="1"/>
    <xf numFmtId="0" fontId="2" fillId="0" borderId="6" xfId="0" applyFont="1" applyBorder="1" applyAlignment="1">
      <alignment horizontal="left"/>
    </xf>
    <xf numFmtId="2" fontId="2" fillId="0" borderId="6" xfId="0" applyNumberFormat="1" applyFont="1" applyBorder="1" applyAlignment="1">
      <alignment horizontal="center"/>
    </xf>
    <xf numFmtId="2" fontId="2" fillId="2" borderId="9" xfId="0" quotePrefix="1" applyNumberFormat="1" applyFont="1" applyFill="1" applyBorder="1" applyAlignment="1">
      <alignment horizontal="center"/>
    </xf>
    <xf numFmtId="2" fontId="2" fillId="0" borderId="6" xfId="0" applyNumberFormat="1" applyFont="1" applyBorder="1" applyAlignment="1"/>
    <xf numFmtId="0" fontId="2" fillId="0" borderId="6" xfId="0" applyFont="1" applyFill="1" applyBorder="1"/>
    <xf numFmtId="2" fontId="2" fillId="0" borderId="6" xfId="0" quotePrefix="1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2" fontId="2" fillId="2" borderId="9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/>
    </xf>
    <xf numFmtId="0" fontId="7" fillId="0" borderId="6" xfId="0" applyFont="1" applyBorder="1" applyAlignment="1" applyProtection="1">
      <alignment horizontal="left" vertical="top" wrapText="1"/>
    </xf>
    <xf numFmtId="2" fontId="2" fillId="2" borderId="9" xfId="0" applyNumberFormat="1" applyFont="1" applyFill="1" applyBorder="1" applyAlignment="1">
      <alignment horizontal="center" vertical="top"/>
    </xf>
    <xf numFmtId="0" fontId="2" fillId="0" borderId="6" xfId="0" applyFont="1" applyBorder="1" applyAlignment="1">
      <alignment horizontal="right" vertical="top"/>
    </xf>
    <xf numFmtId="0" fontId="3" fillId="0" borderId="10" xfId="0" applyFont="1" applyBorder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65" fontId="8" fillId="2" borderId="1" xfId="0" quotePrefix="1" applyNumberFormat="1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8" fillId="2" borderId="4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1" fontId="8" fillId="2" borderId="6" xfId="0" applyNumberFormat="1" applyFont="1" applyFill="1" applyBorder="1" applyAlignment="1">
      <alignment horizontal="center"/>
    </xf>
    <xf numFmtId="1" fontId="8" fillId="0" borderId="7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2" fontId="9" fillId="2" borderId="9" xfId="0" quotePrefix="1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6" xfId="0" applyFont="1" applyBorder="1"/>
    <xf numFmtId="0" fontId="11" fillId="0" borderId="6" xfId="0" applyFont="1" applyBorder="1"/>
    <xf numFmtId="0" fontId="10" fillId="0" borderId="9" xfId="0" applyFont="1" applyBorder="1" applyAlignment="1">
      <alignment horizontal="center"/>
    </xf>
    <xf numFmtId="0" fontId="10" fillId="0" borderId="6" xfId="0" applyFont="1" applyBorder="1" applyAlignment="1">
      <alignment horizontal="right"/>
    </xf>
    <xf numFmtId="1" fontId="9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2" fontId="9" fillId="2" borderId="9" xfId="0" applyNumberFormat="1" applyFont="1" applyFill="1" applyBorder="1" applyAlignment="1">
      <alignment horizontal="center"/>
    </xf>
    <xf numFmtId="0" fontId="10" fillId="2" borderId="9" xfId="0" applyFont="1" applyFill="1" applyBorder="1" applyAlignment="1">
      <alignment horizontal="left"/>
    </xf>
    <xf numFmtId="0" fontId="9" fillId="0" borderId="6" xfId="0" applyFont="1" applyBorder="1" applyAlignment="1">
      <alignment horizontal="right"/>
    </xf>
    <xf numFmtId="2" fontId="9" fillId="2" borderId="6" xfId="0" applyNumberFormat="1" applyFont="1" applyFill="1" applyBorder="1" applyAlignment="1">
      <alignment horizontal="center"/>
    </xf>
    <xf numFmtId="2" fontId="9" fillId="2" borderId="6" xfId="0" quotePrefix="1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0" borderId="9" xfId="0" applyFont="1" applyBorder="1" applyAlignment="1">
      <alignment horizontal="right"/>
    </xf>
    <xf numFmtId="0" fontId="10" fillId="2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right"/>
    </xf>
    <xf numFmtId="0" fontId="8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right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right" vertical="center"/>
    </xf>
    <xf numFmtId="0" fontId="14" fillId="0" borderId="6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/>
    <xf numFmtId="0" fontId="8" fillId="2" borderId="6" xfId="0" applyFont="1" applyFill="1" applyBorder="1" applyAlignment="1">
      <alignment horizontal="right"/>
    </xf>
    <xf numFmtId="0" fontId="8" fillId="2" borderId="6" xfId="0" applyFont="1" applyFill="1" applyBorder="1" applyAlignment="1">
      <alignment horizontal="left"/>
    </xf>
    <xf numFmtId="0" fontId="10" fillId="2" borderId="6" xfId="0" applyFont="1" applyFill="1" applyBorder="1" applyAlignment="1">
      <alignment vertical="top"/>
    </xf>
    <xf numFmtId="1" fontId="9" fillId="2" borderId="9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left"/>
    </xf>
    <xf numFmtId="0" fontId="9" fillId="0" borderId="6" xfId="0" applyFont="1" applyFill="1" applyBorder="1"/>
    <xf numFmtId="0" fontId="9" fillId="0" borderId="6" xfId="0" applyFont="1" applyBorder="1"/>
    <xf numFmtId="0" fontId="2" fillId="2" borderId="10" xfId="0" applyFont="1" applyFill="1" applyBorder="1"/>
    <xf numFmtId="0" fontId="8" fillId="0" borderId="6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2" fontId="9" fillId="0" borderId="6" xfId="0" applyNumberFormat="1" applyFont="1" applyBorder="1" applyAlignment="1">
      <alignment horizontal="center"/>
    </xf>
    <xf numFmtId="165" fontId="9" fillId="2" borderId="6" xfId="0" applyNumberFormat="1" applyFont="1" applyFill="1" applyBorder="1" applyAlignment="1"/>
    <xf numFmtId="0" fontId="9" fillId="2" borderId="6" xfId="0" applyFont="1" applyFill="1" applyBorder="1" applyAlignment="1"/>
    <xf numFmtId="0" fontId="9" fillId="0" borderId="6" xfId="0" applyFont="1" applyFill="1" applyBorder="1" applyAlignment="1">
      <alignment horizontal="center"/>
    </xf>
    <xf numFmtId="2" fontId="9" fillId="0" borderId="6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left"/>
    </xf>
    <xf numFmtId="0" fontId="8" fillId="0" borderId="6" xfId="0" applyFont="1" applyBorder="1"/>
    <xf numFmtId="0" fontId="9" fillId="0" borderId="6" xfId="0" applyFont="1" applyBorder="1" applyAlignment="1">
      <alignment horizontal="left"/>
    </xf>
    <xf numFmtId="0" fontId="9" fillId="2" borderId="6" xfId="0" applyFont="1" applyFill="1" applyBorder="1" applyAlignment="1">
      <alignment horizontal="center" wrapText="1"/>
    </xf>
    <xf numFmtId="165" fontId="9" fillId="2" borderId="6" xfId="0" applyNumberFormat="1" applyFont="1" applyFill="1" applyBorder="1" applyAlignment="1">
      <alignment horizontal="center"/>
    </xf>
    <xf numFmtId="165" fontId="9" fillId="0" borderId="6" xfId="0" applyNumberFormat="1" applyFont="1" applyBorder="1" applyAlignment="1">
      <alignment horizontal="center"/>
    </xf>
    <xf numFmtId="165" fontId="9" fillId="2" borderId="6" xfId="0" applyNumberFormat="1" applyFont="1" applyFill="1" applyBorder="1"/>
    <xf numFmtId="0" fontId="9" fillId="0" borderId="6" xfId="0" quotePrefix="1" applyFont="1" applyBorder="1" applyAlignment="1">
      <alignment horizontal="center"/>
    </xf>
    <xf numFmtId="0" fontId="9" fillId="2" borderId="6" xfId="0" quotePrefix="1" applyFont="1" applyFill="1" applyBorder="1" applyAlignment="1">
      <alignment horizontal="center"/>
    </xf>
    <xf numFmtId="2" fontId="9" fillId="0" borderId="6" xfId="0" quotePrefix="1" applyNumberFormat="1" applyFont="1" applyBorder="1" applyAlignment="1">
      <alignment horizontal="center"/>
    </xf>
    <xf numFmtId="2" fontId="9" fillId="0" borderId="6" xfId="0" applyNumberFormat="1" applyFont="1" applyBorder="1" applyAlignment="1">
      <alignment horizontal="left"/>
    </xf>
    <xf numFmtId="2" fontId="9" fillId="0" borderId="6" xfId="0" quotePrefix="1" applyNumberFormat="1" applyFont="1" applyFill="1" applyBorder="1" applyAlignment="1">
      <alignment horizontal="center"/>
    </xf>
    <xf numFmtId="2" fontId="9" fillId="0" borderId="6" xfId="0" applyNumberFormat="1" applyFont="1" applyBorder="1" applyAlignment="1"/>
    <xf numFmtId="0" fontId="9" fillId="0" borderId="6" xfId="0" applyFont="1" applyFill="1" applyBorder="1" applyAlignment="1">
      <alignment horizontal="right"/>
    </xf>
    <xf numFmtId="1" fontId="9" fillId="0" borderId="6" xfId="0" applyNumberFormat="1" applyFont="1" applyFill="1" applyBorder="1" applyAlignment="1">
      <alignment horizontal="center"/>
    </xf>
    <xf numFmtId="0" fontId="8" fillId="2" borderId="6" xfId="0" applyFont="1" applyFill="1" applyBorder="1" applyAlignment="1"/>
    <xf numFmtId="2" fontId="9" fillId="2" borderId="6" xfId="0" applyNumberFormat="1" applyFont="1" applyFill="1" applyBorder="1" applyAlignment="1">
      <alignment horizontal="left"/>
    </xf>
    <xf numFmtId="0" fontId="9" fillId="2" borderId="6" xfId="0" applyFont="1" applyFill="1" applyBorder="1"/>
    <xf numFmtId="0" fontId="8" fillId="0" borderId="6" xfId="0" applyFont="1" applyBorder="1" applyAlignment="1"/>
    <xf numFmtId="2" fontId="9" fillId="0" borderId="6" xfId="0" applyNumberFormat="1" applyFont="1" applyBorder="1" applyAlignment="1">
      <alignment horizontal="center" vertical="top"/>
    </xf>
    <xf numFmtId="2" fontId="9" fillId="0" borderId="6" xfId="0" applyNumberFormat="1" applyFont="1" applyBorder="1" applyAlignment="1">
      <alignment horizontal="center" vertical="center"/>
    </xf>
    <xf numFmtId="2" fontId="9" fillId="2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right" wrapText="1"/>
    </xf>
    <xf numFmtId="0" fontId="9" fillId="0" borderId="0" xfId="0" applyFont="1" applyAlignment="1">
      <alignment horizontal="center"/>
    </xf>
    <xf numFmtId="2" fontId="9" fillId="2" borderId="9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vertical="top"/>
    </xf>
    <xf numFmtId="0" fontId="9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center" vertical="top"/>
    </xf>
    <xf numFmtId="0" fontId="8" fillId="0" borderId="6" xfId="0" applyFont="1" applyBorder="1" applyAlignment="1">
      <alignment horizontal="right" vertical="top"/>
    </xf>
    <xf numFmtId="2" fontId="9" fillId="2" borderId="6" xfId="0" quotePrefix="1" applyNumberFormat="1" applyFont="1" applyFill="1" applyBorder="1" applyAlignment="1">
      <alignment horizontal="center" vertical="top"/>
    </xf>
    <xf numFmtId="2" fontId="9" fillId="2" borderId="9" xfId="0" applyNumberFormat="1" applyFont="1" applyFill="1" applyBorder="1" applyAlignment="1">
      <alignment horizontal="center" vertical="top"/>
    </xf>
    <xf numFmtId="2" fontId="9" fillId="2" borderId="6" xfId="0" applyNumberFormat="1" applyFont="1" applyFill="1" applyBorder="1" applyAlignment="1">
      <alignment horizontal="center" vertical="top"/>
    </xf>
    <xf numFmtId="0" fontId="9" fillId="0" borderId="6" xfId="0" applyFont="1" applyBorder="1" applyAlignment="1">
      <alignment horizontal="right" vertical="top"/>
    </xf>
    <xf numFmtId="2" fontId="9" fillId="0" borderId="6" xfId="0" applyNumberFormat="1" applyFont="1" applyBorder="1"/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8" fillId="0" borderId="6" xfId="0" applyFont="1" applyBorder="1" applyAlignment="1">
      <alignment wrapText="1"/>
    </xf>
    <xf numFmtId="0" fontId="8" fillId="0" borderId="6" xfId="0" applyFont="1" applyBorder="1" applyAlignment="1">
      <alignment horizontal="center" wrapText="1"/>
    </xf>
    <xf numFmtId="165" fontId="9" fillId="2" borderId="9" xfId="0" applyNumberFormat="1" applyFont="1" applyFill="1" applyBorder="1" applyAlignment="1">
      <alignment horizontal="center" vertical="center"/>
    </xf>
    <xf numFmtId="2" fontId="9" fillId="2" borderId="6" xfId="0" applyNumberFormat="1" applyFont="1" applyFill="1" applyBorder="1"/>
    <xf numFmtId="2" fontId="9" fillId="2" borderId="8" xfId="0" quotePrefix="1" applyNumberFormat="1" applyFont="1" applyFill="1" applyBorder="1" applyAlignment="1">
      <alignment horizontal="center"/>
    </xf>
    <xf numFmtId="2" fontId="9" fillId="2" borderId="12" xfId="0" quotePrefix="1" applyNumberFormat="1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6" xfId="2" applyFont="1" applyBorder="1" applyProtection="1"/>
    <xf numFmtId="0" fontId="5" fillId="0" borderId="6" xfId="2" applyFont="1" applyBorder="1" applyAlignment="1" applyProtection="1">
      <alignment horizontal="center" vertical="top"/>
    </xf>
    <xf numFmtId="0" fontId="17" fillId="0" borderId="6" xfId="0" applyFont="1" applyBorder="1" applyAlignment="1" applyProtection="1">
      <alignment horizontal="left" vertical="top" wrapText="1"/>
    </xf>
    <xf numFmtId="0" fontId="6" fillId="0" borderId="0" xfId="2" applyFont="1" applyAlignment="1" applyProtection="1">
      <alignment horizontal="center"/>
    </xf>
    <xf numFmtId="0" fontId="12" fillId="0" borderId="0" xfId="0" applyFont="1" applyBorder="1" applyAlignment="1">
      <alignment horizontal="center"/>
    </xf>
    <xf numFmtId="165" fontId="8" fillId="0" borderId="3" xfId="0" applyNumberFormat="1" applyFont="1" applyBorder="1" applyAlignment="1">
      <alignment horizontal="center"/>
    </xf>
    <xf numFmtId="165" fontId="8" fillId="0" borderId="8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5" fillId="0" borderId="6" xfId="2" applyFont="1" applyBorder="1" applyAlignment="1" applyProtection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center" vertical="top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242161</xdr:colOff>
      <xdr:row>258</xdr:row>
      <xdr:rowOff>83626</xdr:rowOff>
    </xdr:from>
    <xdr:ext cx="193968" cy="284157"/>
    <xdr:sp macro="" textlink="">
      <xdr:nvSpPr>
        <xdr:cNvPr id="4" name="TextBox 3"/>
        <xdr:cNvSpPr txBox="1"/>
      </xdr:nvSpPr>
      <xdr:spPr>
        <a:xfrm>
          <a:off x="6859529" y="44600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242161</xdr:colOff>
      <xdr:row>258</xdr:row>
      <xdr:rowOff>83626</xdr:rowOff>
    </xdr:from>
    <xdr:ext cx="193968" cy="284157"/>
    <xdr:sp macro="" textlink="">
      <xdr:nvSpPr>
        <xdr:cNvPr id="3" name="TextBox 2"/>
        <xdr:cNvSpPr txBox="1"/>
      </xdr:nvSpPr>
      <xdr:spPr>
        <a:xfrm>
          <a:off x="6881086" y="46441801"/>
          <a:ext cx="193968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55"/>
  <sheetViews>
    <sheetView tabSelected="1" view="pageBreakPreview" zoomScale="60" zoomScaleNormal="51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N14" sqref="N14"/>
    </sheetView>
  </sheetViews>
  <sheetFormatPr defaultRowHeight="23.25"/>
  <cols>
    <col min="1" max="1" width="3.85546875" style="9" customWidth="1"/>
    <col min="2" max="2" width="0.85546875" style="9" customWidth="1"/>
    <col min="3" max="3" width="4.140625" style="9" hidden="1" customWidth="1"/>
    <col min="4" max="4" width="1.85546875" style="9" hidden="1" customWidth="1"/>
    <col min="5" max="5" width="6.85546875" style="54" customWidth="1"/>
    <col min="6" max="6" width="86.28515625" style="9" customWidth="1"/>
    <col min="7" max="7" width="30.7109375" style="47" customWidth="1"/>
    <col min="8" max="8" width="17.28515625" style="6" customWidth="1"/>
    <col min="9" max="9" width="20.28515625" style="9" customWidth="1"/>
    <col min="10" max="10" width="20" style="9" customWidth="1"/>
    <col min="11" max="11" width="16" style="9" customWidth="1"/>
    <col min="12" max="12" width="18.140625" style="9" customWidth="1"/>
    <col min="13" max="13" width="13" style="9" customWidth="1"/>
    <col min="14" max="14" width="15.140625" style="9" customWidth="1"/>
    <col min="15" max="15" width="28.7109375" style="6" customWidth="1"/>
    <col min="16" max="16" width="17.42578125" style="9" customWidth="1"/>
    <col min="17" max="17" width="15.5703125" style="9" customWidth="1"/>
    <col min="18" max="16384" width="9.140625" style="9"/>
  </cols>
  <sheetData>
    <row r="1" spans="5:17" ht="38.25" customHeight="1">
      <c r="E1" s="183" t="s">
        <v>337</v>
      </c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5:17" ht="32.25" customHeight="1">
      <c r="E2" s="72" t="s">
        <v>0</v>
      </c>
      <c r="F2" s="73" t="s">
        <v>4</v>
      </c>
      <c r="G2" s="75" t="s">
        <v>31</v>
      </c>
      <c r="H2" s="76" t="s">
        <v>40</v>
      </c>
      <c r="I2" s="77" t="s">
        <v>35</v>
      </c>
      <c r="J2" s="184" t="s">
        <v>36</v>
      </c>
      <c r="K2" s="185"/>
      <c r="L2" s="186" t="s">
        <v>21</v>
      </c>
      <c r="M2" s="187"/>
      <c r="N2" s="187"/>
      <c r="O2" s="187"/>
    </row>
    <row r="3" spans="5:17" ht="52.5" customHeight="1">
      <c r="E3" s="74" t="s">
        <v>1</v>
      </c>
      <c r="F3" s="78"/>
      <c r="G3" s="191" t="s">
        <v>479</v>
      </c>
      <c r="H3" s="79" t="s">
        <v>32</v>
      </c>
      <c r="I3" s="78" t="s">
        <v>316</v>
      </c>
      <c r="J3" s="72" t="s">
        <v>37</v>
      </c>
      <c r="K3" s="78" t="s">
        <v>34</v>
      </c>
      <c r="L3" s="72" t="s">
        <v>17</v>
      </c>
      <c r="M3" s="186" t="s">
        <v>22</v>
      </c>
      <c r="N3" s="188"/>
      <c r="O3" s="80" t="s">
        <v>19</v>
      </c>
      <c r="P3" s="10"/>
      <c r="Q3" s="10"/>
    </row>
    <row r="4" spans="5:17">
      <c r="E4" s="74"/>
      <c r="F4" s="78"/>
      <c r="G4" s="192"/>
      <c r="H4" s="79" t="s">
        <v>265</v>
      </c>
      <c r="I4" s="81"/>
      <c r="J4" s="82" t="s">
        <v>38</v>
      </c>
      <c r="K4" s="81"/>
      <c r="L4" s="74" t="s">
        <v>1</v>
      </c>
      <c r="M4" s="78" t="s">
        <v>18</v>
      </c>
      <c r="N4" s="74" t="s">
        <v>48</v>
      </c>
      <c r="O4" s="83" t="s">
        <v>20</v>
      </c>
      <c r="P4" s="10"/>
      <c r="Q4" s="10"/>
    </row>
    <row r="5" spans="5:17">
      <c r="E5" s="74"/>
      <c r="F5" s="78"/>
      <c r="G5" s="193"/>
      <c r="H5" s="79" t="s">
        <v>318</v>
      </c>
      <c r="I5" s="81"/>
      <c r="J5" s="82"/>
      <c r="K5" s="81"/>
      <c r="L5" s="74"/>
      <c r="M5" s="78"/>
      <c r="N5" s="74" t="s">
        <v>317</v>
      </c>
      <c r="O5" s="83"/>
      <c r="P5" s="10"/>
      <c r="Q5" s="10"/>
    </row>
    <row r="6" spans="5:17" ht="30.75" customHeight="1">
      <c r="E6" s="84">
        <v>1</v>
      </c>
      <c r="F6" s="85">
        <v>2</v>
      </c>
      <c r="G6" s="86">
        <v>3</v>
      </c>
      <c r="H6" s="87">
        <v>4</v>
      </c>
      <c r="I6" s="88">
        <v>5</v>
      </c>
      <c r="J6" s="86">
        <v>6</v>
      </c>
      <c r="K6" s="89">
        <v>7</v>
      </c>
      <c r="L6" s="85">
        <v>8</v>
      </c>
      <c r="M6" s="84">
        <v>9</v>
      </c>
      <c r="N6" s="90">
        <v>10</v>
      </c>
      <c r="O6" s="84">
        <v>11</v>
      </c>
      <c r="P6" s="10"/>
      <c r="Q6" s="10"/>
    </row>
    <row r="7" spans="5:17" ht="23.25" customHeight="1">
      <c r="E7" s="84">
        <v>1</v>
      </c>
      <c r="F7" s="127" t="s">
        <v>122</v>
      </c>
      <c r="G7" s="55"/>
      <c r="H7" s="23"/>
      <c r="I7" s="23"/>
      <c r="J7" s="23"/>
      <c r="K7" s="17"/>
      <c r="L7" s="4"/>
      <c r="M7" s="4"/>
      <c r="N7" s="4"/>
      <c r="O7" s="5"/>
      <c r="P7" s="10"/>
      <c r="Q7" s="10"/>
    </row>
    <row r="8" spans="5:17">
      <c r="E8" s="84" t="s">
        <v>2</v>
      </c>
      <c r="F8" s="136" t="s">
        <v>45</v>
      </c>
      <c r="G8" s="129">
        <v>1080.2175369194879</v>
      </c>
      <c r="H8" s="104">
        <v>15.46</v>
      </c>
      <c r="I8" s="104">
        <f>G8*(1+H8/100)</f>
        <v>1247.2191681272409</v>
      </c>
      <c r="J8" s="140"/>
      <c r="K8" s="138"/>
      <c r="L8" s="4"/>
      <c r="M8" s="99" t="s">
        <v>33</v>
      </c>
      <c r="N8" s="99" t="s">
        <v>23</v>
      </c>
      <c r="O8" s="100" t="s">
        <v>288</v>
      </c>
      <c r="P8" s="10"/>
      <c r="Q8" s="10"/>
    </row>
    <row r="9" spans="5:17">
      <c r="E9" s="84"/>
      <c r="F9" s="136" t="s">
        <v>51</v>
      </c>
      <c r="G9" s="129">
        <v>632.54976551855088</v>
      </c>
      <c r="H9" s="104">
        <v>15.46</v>
      </c>
      <c r="I9" s="104">
        <f t="shared" ref="I9:I30" si="0">G9*(1+H9/100)</f>
        <v>730.34195926771895</v>
      </c>
      <c r="J9" s="98"/>
      <c r="K9" s="99"/>
      <c r="L9" s="4"/>
      <c r="M9" s="99" t="s">
        <v>33</v>
      </c>
      <c r="N9" s="99" t="s">
        <v>23</v>
      </c>
      <c r="O9" s="100" t="s">
        <v>288</v>
      </c>
      <c r="P9" s="10"/>
      <c r="Q9" s="10"/>
    </row>
    <row r="10" spans="5:17">
      <c r="E10" s="84"/>
      <c r="F10" s="136" t="s">
        <v>260</v>
      </c>
      <c r="G10" s="129">
        <v>524.52238409999995</v>
      </c>
      <c r="H10" s="104">
        <v>15.46</v>
      </c>
      <c r="I10" s="104">
        <f t="shared" si="0"/>
        <v>605.61354468185993</v>
      </c>
      <c r="J10" s="98"/>
      <c r="K10" s="99"/>
      <c r="L10" s="99"/>
      <c r="M10" s="99" t="s">
        <v>33</v>
      </c>
      <c r="N10" s="99" t="s">
        <v>23</v>
      </c>
      <c r="O10" s="100" t="s">
        <v>288</v>
      </c>
      <c r="P10" s="10">
        <v>331.65</v>
      </c>
      <c r="Q10" s="10">
        <f>P10*1.18</f>
        <v>391.34699999999998</v>
      </c>
    </row>
    <row r="11" spans="5:17">
      <c r="E11" s="84"/>
      <c r="F11" s="136" t="s">
        <v>52</v>
      </c>
      <c r="G11" s="104">
        <v>314.47000000000003</v>
      </c>
      <c r="H11" s="104">
        <v>15.46</v>
      </c>
      <c r="I11" s="104">
        <f t="shared" si="0"/>
        <v>363.08706200000006</v>
      </c>
      <c r="J11" s="98" t="s">
        <v>409</v>
      </c>
      <c r="K11" s="99" t="s">
        <v>410</v>
      </c>
      <c r="L11" s="137" t="s">
        <v>411</v>
      </c>
      <c r="M11" s="99" t="s">
        <v>33</v>
      </c>
      <c r="N11" s="99" t="s">
        <v>23</v>
      </c>
      <c r="O11" s="100" t="s">
        <v>288</v>
      </c>
      <c r="P11" s="10"/>
      <c r="Q11" s="10"/>
    </row>
    <row r="12" spans="5:17">
      <c r="E12" s="84"/>
      <c r="F12" s="136" t="s">
        <v>53</v>
      </c>
      <c r="G12" s="129">
        <v>347.38512369440087</v>
      </c>
      <c r="H12" s="104">
        <v>15.46</v>
      </c>
      <c r="I12" s="129">
        <f t="shared" si="0"/>
        <v>401.09086381755526</v>
      </c>
      <c r="J12" s="125"/>
      <c r="K12" s="125"/>
      <c r="L12" s="25"/>
      <c r="M12" s="99" t="s">
        <v>33</v>
      </c>
      <c r="N12" s="99" t="s">
        <v>23</v>
      </c>
      <c r="O12" s="100" t="s">
        <v>288</v>
      </c>
      <c r="P12" s="10"/>
      <c r="Q12" s="10"/>
    </row>
    <row r="13" spans="5:17">
      <c r="E13" s="84"/>
      <c r="F13" s="136" t="s">
        <v>116</v>
      </c>
      <c r="G13" s="129">
        <v>437.54902604588648</v>
      </c>
      <c r="H13" s="104">
        <v>15.46</v>
      </c>
      <c r="I13" s="129">
        <f t="shared" si="0"/>
        <v>505.19410547258053</v>
      </c>
      <c r="J13" s="139"/>
      <c r="K13" s="141"/>
      <c r="L13" s="25"/>
      <c r="M13" s="99" t="s">
        <v>33</v>
      </c>
      <c r="N13" s="99" t="s">
        <v>23</v>
      </c>
      <c r="O13" s="100" t="s">
        <v>288</v>
      </c>
      <c r="P13" s="10"/>
      <c r="Q13" s="10"/>
    </row>
    <row r="14" spans="5:17">
      <c r="E14" s="84"/>
      <c r="F14" s="136" t="s">
        <v>114</v>
      </c>
      <c r="G14" s="129">
        <v>347.38512369440087</v>
      </c>
      <c r="H14" s="104">
        <v>15.46</v>
      </c>
      <c r="I14" s="129">
        <f t="shared" si="0"/>
        <v>401.09086381755526</v>
      </c>
      <c r="J14" s="139"/>
      <c r="K14" s="141"/>
      <c r="L14" s="25"/>
      <c r="M14" s="99" t="s">
        <v>33</v>
      </c>
      <c r="N14" s="99" t="s">
        <v>23</v>
      </c>
      <c r="O14" s="100" t="s">
        <v>288</v>
      </c>
      <c r="P14" s="10"/>
      <c r="Q14" s="10"/>
    </row>
    <row r="15" spans="5:17">
      <c r="E15" s="84"/>
      <c r="F15" s="136" t="s">
        <v>115</v>
      </c>
      <c r="G15" s="129">
        <v>361.33421378891916</v>
      </c>
      <c r="H15" s="104">
        <v>15.46</v>
      </c>
      <c r="I15" s="129">
        <f t="shared" si="0"/>
        <v>417.19648324068606</v>
      </c>
      <c r="J15" s="139"/>
      <c r="K15" s="114"/>
      <c r="L15" s="24"/>
      <c r="M15" s="99" t="s">
        <v>33</v>
      </c>
      <c r="N15" s="99" t="s">
        <v>23</v>
      </c>
      <c r="O15" s="100" t="s">
        <v>288</v>
      </c>
      <c r="P15" s="10"/>
      <c r="Q15" s="10"/>
    </row>
    <row r="16" spans="5:17" s="6" customFormat="1">
      <c r="E16" s="112"/>
      <c r="F16" s="123" t="s">
        <v>46</v>
      </c>
      <c r="G16" s="104">
        <v>372.32760479313902</v>
      </c>
      <c r="H16" s="104">
        <v>15.46</v>
      </c>
      <c r="I16" s="104">
        <f t="shared" si="0"/>
        <v>429.88945249415832</v>
      </c>
      <c r="J16" s="138"/>
      <c r="K16" s="142"/>
      <c r="L16" s="30"/>
      <c r="M16" s="99" t="s">
        <v>33</v>
      </c>
      <c r="N16" s="99" t="s">
        <v>23</v>
      </c>
      <c r="O16" s="100" t="s">
        <v>288</v>
      </c>
      <c r="P16" s="31"/>
      <c r="Q16" s="31"/>
    </row>
    <row r="17" spans="5:17" s="6" customFormat="1">
      <c r="E17" s="112"/>
      <c r="F17" s="123" t="s">
        <v>213</v>
      </c>
      <c r="G17" s="104">
        <v>191.48530411127274</v>
      </c>
      <c r="H17" s="104">
        <v>15.46</v>
      </c>
      <c r="I17" s="104">
        <f t="shared" si="0"/>
        <v>221.08893212687551</v>
      </c>
      <c r="J17" s="98"/>
      <c r="K17" s="99"/>
      <c r="L17" s="4"/>
      <c r="M17" s="99" t="s">
        <v>33</v>
      </c>
      <c r="N17" s="99" t="s">
        <v>23</v>
      </c>
      <c r="O17" s="100" t="s">
        <v>288</v>
      </c>
      <c r="P17" s="31"/>
      <c r="Q17" s="31"/>
    </row>
    <row r="18" spans="5:17">
      <c r="E18" s="84"/>
      <c r="F18" s="136" t="s">
        <v>267</v>
      </c>
      <c r="G18" s="129">
        <v>156.94</v>
      </c>
      <c r="H18" s="104">
        <v>15.46</v>
      </c>
      <c r="I18" s="104">
        <f>G18*(1+H18/100)</f>
        <v>181.202924</v>
      </c>
      <c r="J18" s="98" t="s">
        <v>409</v>
      </c>
      <c r="K18" s="99" t="s">
        <v>410</v>
      </c>
      <c r="L18" s="137" t="s">
        <v>411</v>
      </c>
      <c r="M18" s="99" t="s">
        <v>33</v>
      </c>
      <c r="N18" s="99" t="s">
        <v>23</v>
      </c>
      <c r="O18" s="100" t="s">
        <v>288</v>
      </c>
      <c r="P18" s="10"/>
      <c r="Q18" s="10"/>
    </row>
    <row r="19" spans="5:17">
      <c r="E19" s="84"/>
      <c r="F19" s="136" t="s">
        <v>212</v>
      </c>
      <c r="G19" s="129">
        <v>372.32760479313941</v>
      </c>
      <c r="H19" s="104">
        <v>15.46</v>
      </c>
      <c r="I19" s="104">
        <f t="shared" si="0"/>
        <v>429.88945249415877</v>
      </c>
      <c r="J19" s="139"/>
      <c r="K19" s="141"/>
      <c r="L19" s="27"/>
      <c r="M19" s="99" t="s">
        <v>33</v>
      </c>
      <c r="N19" s="99" t="s">
        <v>23</v>
      </c>
      <c r="O19" s="100" t="s">
        <v>288</v>
      </c>
      <c r="P19" s="10"/>
      <c r="Q19" s="10"/>
    </row>
    <row r="20" spans="5:17">
      <c r="E20" s="84"/>
      <c r="F20" s="136" t="s">
        <v>266</v>
      </c>
      <c r="G20" s="143">
        <v>198.6501230433384</v>
      </c>
      <c r="H20" s="104">
        <v>15.46</v>
      </c>
      <c r="I20" s="104">
        <f t="shared" si="0"/>
        <v>229.36143206583853</v>
      </c>
      <c r="J20" s="139"/>
      <c r="K20" s="139"/>
      <c r="L20" s="28"/>
      <c r="M20" s="99" t="s">
        <v>33</v>
      </c>
      <c r="N20" s="99" t="s">
        <v>23</v>
      </c>
      <c r="O20" s="100" t="s">
        <v>288</v>
      </c>
      <c r="P20" s="10"/>
      <c r="Q20" s="10"/>
    </row>
    <row r="21" spans="5:17">
      <c r="E21" s="84"/>
      <c r="F21" s="136" t="s">
        <v>211</v>
      </c>
      <c r="G21" s="129">
        <v>105.61</v>
      </c>
      <c r="H21" s="104">
        <v>9.41</v>
      </c>
      <c r="I21" s="104">
        <f t="shared" ref="I21:I27" si="1">G21*(1+H21/100)</f>
        <v>115.54790100000001</v>
      </c>
      <c r="J21" s="139" t="s">
        <v>417</v>
      </c>
      <c r="K21" s="114" t="s">
        <v>418</v>
      </c>
      <c r="L21" s="114" t="s">
        <v>419</v>
      </c>
      <c r="M21" s="99" t="s">
        <v>24</v>
      </c>
      <c r="N21" s="99" t="s">
        <v>23</v>
      </c>
      <c r="O21" s="100" t="s">
        <v>289</v>
      </c>
      <c r="P21" s="10" t="s">
        <v>257</v>
      </c>
      <c r="Q21" s="10"/>
    </row>
    <row r="22" spans="5:17">
      <c r="E22" s="84"/>
      <c r="F22" s="136" t="s">
        <v>268</v>
      </c>
      <c r="G22" s="129">
        <v>92.39</v>
      </c>
      <c r="H22" s="104">
        <v>0</v>
      </c>
      <c r="I22" s="104">
        <f t="shared" si="1"/>
        <v>92.39</v>
      </c>
      <c r="J22" s="139" t="s">
        <v>421</v>
      </c>
      <c r="K22" s="114" t="s">
        <v>422</v>
      </c>
      <c r="L22" s="114" t="s">
        <v>423</v>
      </c>
      <c r="M22" s="99"/>
      <c r="N22" s="99"/>
      <c r="O22" s="100"/>
      <c r="P22" s="10">
        <v>56</v>
      </c>
      <c r="Q22" s="10">
        <f>P22*1.18</f>
        <v>66.08</v>
      </c>
    </row>
    <row r="23" spans="5:17">
      <c r="E23" s="84"/>
      <c r="F23" s="136" t="s">
        <v>269</v>
      </c>
      <c r="G23" s="129">
        <v>29.73</v>
      </c>
      <c r="H23" s="104">
        <v>0</v>
      </c>
      <c r="I23" s="104">
        <f t="shared" si="1"/>
        <v>29.73</v>
      </c>
      <c r="J23" s="139" t="s">
        <v>421</v>
      </c>
      <c r="K23" s="114" t="s">
        <v>422</v>
      </c>
      <c r="L23" s="114" t="s">
        <v>423</v>
      </c>
      <c r="M23" s="99"/>
      <c r="N23" s="99"/>
      <c r="O23" s="100"/>
      <c r="P23" s="10">
        <v>19.8</v>
      </c>
      <c r="Q23" s="10">
        <f t="shared" ref="Q23:Q45" si="2">P23*1.18</f>
        <v>23.364000000000001</v>
      </c>
    </row>
    <row r="24" spans="5:17">
      <c r="E24" s="84"/>
      <c r="F24" s="136" t="s">
        <v>270</v>
      </c>
      <c r="G24" s="129">
        <v>45.66</v>
      </c>
      <c r="H24" s="104">
        <v>0</v>
      </c>
      <c r="I24" s="104">
        <f t="shared" si="1"/>
        <v>45.66</v>
      </c>
      <c r="J24" s="139" t="s">
        <v>421</v>
      </c>
      <c r="K24" s="114" t="s">
        <v>422</v>
      </c>
      <c r="L24" s="114" t="s">
        <v>423</v>
      </c>
      <c r="M24" s="99"/>
      <c r="N24" s="99"/>
      <c r="O24" s="100"/>
      <c r="P24" s="10">
        <v>28.76</v>
      </c>
      <c r="Q24" s="10">
        <f t="shared" si="2"/>
        <v>33.936799999999998</v>
      </c>
    </row>
    <row r="25" spans="5:17">
      <c r="E25" s="84"/>
      <c r="F25" s="136" t="s">
        <v>272</v>
      </c>
      <c r="G25" s="129">
        <v>45.805424000000002</v>
      </c>
      <c r="H25" s="104">
        <v>15.46</v>
      </c>
      <c r="I25" s="104">
        <f t="shared" si="1"/>
        <v>52.886942550400008</v>
      </c>
      <c r="J25" s="139"/>
      <c r="K25" s="114"/>
      <c r="L25" s="114"/>
      <c r="M25" s="99" t="s">
        <v>33</v>
      </c>
      <c r="N25" s="99" t="s">
        <v>23</v>
      </c>
      <c r="O25" s="100" t="s">
        <v>288</v>
      </c>
      <c r="P25" s="10"/>
      <c r="Q25" s="10">
        <f t="shared" si="2"/>
        <v>0</v>
      </c>
    </row>
    <row r="26" spans="5:17">
      <c r="E26" s="84"/>
      <c r="F26" s="136" t="s">
        <v>425</v>
      </c>
      <c r="G26" s="129">
        <v>30.79</v>
      </c>
      <c r="H26" s="104">
        <v>0</v>
      </c>
      <c r="I26" s="104">
        <f t="shared" si="1"/>
        <v>30.79</v>
      </c>
      <c r="J26" s="139" t="s">
        <v>421</v>
      </c>
      <c r="K26" s="114" t="s">
        <v>422</v>
      </c>
      <c r="L26" s="114" t="s">
        <v>423</v>
      </c>
      <c r="M26" s="99"/>
      <c r="N26" s="99"/>
      <c r="O26" s="100"/>
      <c r="P26" s="10"/>
      <c r="Q26" s="10"/>
    </row>
    <row r="27" spans="5:17" ht="24.75" customHeight="1">
      <c r="E27" s="84"/>
      <c r="F27" s="136" t="s">
        <v>424</v>
      </c>
      <c r="G27" s="129">
        <v>51.52</v>
      </c>
      <c r="H27" s="104">
        <v>9.41</v>
      </c>
      <c r="I27" s="104">
        <f t="shared" si="1"/>
        <v>56.368032000000007</v>
      </c>
      <c r="J27" s="139" t="s">
        <v>417</v>
      </c>
      <c r="K27" s="114" t="s">
        <v>418</v>
      </c>
      <c r="L27" s="114" t="s">
        <v>420</v>
      </c>
      <c r="M27" s="99" t="s">
        <v>24</v>
      </c>
      <c r="N27" s="99" t="s">
        <v>23</v>
      </c>
      <c r="O27" s="100" t="s">
        <v>289</v>
      </c>
      <c r="P27" s="10"/>
      <c r="Q27" s="10"/>
    </row>
    <row r="28" spans="5:17">
      <c r="E28" s="84" t="s">
        <v>3</v>
      </c>
      <c r="F28" s="127" t="s">
        <v>121</v>
      </c>
      <c r="G28" s="144"/>
      <c r="H28" s="99"/>
      <c r="I28" s="104"/>
      <c r="J28" s="140"/>
      <c r="K28" s="138"/>
      <c r="L28" s="4"/>
      <c r="M28" s="99"/>
      <c r="N28" s="99"/>
      <c r="O28" s="100"/>
      <c r="P28" s="10"/>
      <c r="Q28" s="10">
        <f t="shared" si="2"/>
        <v>0</v>
      </c>
    </row>
    <row r="29" spans="5:17">
      <c r="E29" s="128"/>
      <c r="F29" s="136" t="s">
        <v>47</v>
      </c>
      <c r="G29" s="144"/>
      <c r="H29" s="99"/>
      <c r="I29" s="104"/>
      <c r="J29" s="140" t="s">
        <v>215</v>
      </c>
      <c r="K29" s="138"/>
      <c r="L29" s="4"/>
      <c r="M29" s="99"/>
      <c r="N29" s="99"/>
      <c r="O29" s="100"/>
      <c r="P29" s="10"/>
      <c r="Q29" s="10">
        <f t="shared" si="2"/>
        <v>0</v>
      </c>
    </row>
    <row r="30" spans="5:17">
      <c r="E30" s="128"/>
      <c r="F30" s="136" t="s">
        <v>50</v>
      </c>
      <c r="G30" s="104">
        <v>1490.2049460782996</v>
      </c>
      <c r="H30" s="104">
        <v>15.46</v>
      </c>
      <c r="I30" s="104">
        <f t="shared" si="0"/>
        <v>1720.5906307420048</v>
      </c>
      <c r="J30" s="98"/>
      <c r="K30" s="138"/>
      <c r="L30" s="4"/>
      <c r="M30" s="99" t="s">
        <v>33</v>
      </c>
      <c r="N30" s="99" t="s">
        <v>23</v>
      </c>
      <c r="O30" s="100" t="s">
        <v>288</v>
      </c>
      <c r="P30" s="10"/>
      <c r="Q30" s="10">
        <f t="shared" si="2"/>
        <v>0</v>
      </c>
    </row>
    <row r="31" spans="5:17">
      <c r="E31" s="128"/>
      <c r="F31" s="136" t="s">
        <v>49</v>
      </c>
      <c r="G31" s="129">
        <v>915.25635146658567</v>
      </c>
      <c r="H31" s="104">
        <v>15.46</v>
      </c>
      <c r="I31" s="104">
        <f>G31*(1+H31/100)</f>
        <v>1056.7549834033198</v>
      </c>
      <c r="J31" s="138"/>
      <c r="K31" s="138"/>
      <c r="L31" s="4"/>
      <c r="M31" s="99" t="s">
        <v>33</v>
      </c>
      <c r="N31" s="99" t="s">
        <v>23</v>
      </c>
      <c r="O31" s="100" t="s">
        <v>288</v>
      </c>
      <c r="P31" s="10"/>
      <c r="Q31" s="10">
        <f t="shared" si="2"/>
        <v>0</v>
      </c>
    </row>
    <row r="32" spans="5:17">
      <c r="E32" s="84"/>
      <c r="F32" s="136" t="s">
        <v>117</v>
      </c>
      <c r="G32" s="129">
        <v>428.72716906719131</v>
      </c>
      <c r="H32" s="104">
        <v>15.46</v>
      </c>
      <c r="I32" s="104">
        <f>G32*(1+H32/100)</f>
        <v>495.00838940497914</v>
      </c>
      <c r="J32" s="138"/>
      <c r="K32" s="99"/>
      <c r="L32" s="24"/>
      <c r="M32" s="99" t="s">
        <v>33</v>
      </c>
      <c r="N32" s="99" t="s">
        <v>23</v>
      </c>
      <c r="O32" s="100" t="s">
        <v>288</v>
      </c>
      <c r="P32" s="10"/>
      <c r="Q32" s="10">
        <f t="shared" si="2"/>
        <v>0</v>
      </c>
    </row>
    <row r="33" spans="4:18">
      <c r="E33" s="84"/>
      <c r="F33" s="136" t="s">
        <v>54</v>
      </c>
      <c r="G33" s="129">
        <v>307.81494811816771</v>
      </c>
      <c r="H33" s="104">
        <v>15.46</v>
      </c>
      <c r="I33" s="104">
        <f>G33*(1+H33/100)</f>
        <v>355.40313909723648</v>
      </c>
      <c r="J33" s="138"/>
      <c r="K33" s="99"/>
      <c r="L33" s="24"/>
      <c r="M33" s="99" t="s">
        <v>33</v>
      </c>
      <c r="N33" s="99" t="s">
        <v>23</v>
      </c>
      <c r="O33" s="100" t="s">
        <v>288</v>
      </c>
      <c r="P33" s="10"/>
      <c r="Q33" s="10">
        <f t="shared" si="2"/>
        <v>0</v>
      </c>
    </row>
    <row r="34" spans="4:18">
      <c r="E34" s="84" t="s">
        <v>135</v>
      </c>
      <c r="F34" s="136" t="s">
        <v>408</v>
      </c>
      <c r="G34" s="129"/>
      <c r="H34" s="104"/>
      <c r="I34" s="104"/>
      <c r="J34" s="138"/>
      <c r="K34" s="99"/>
      <c r="L34" s="24"/>
      <c r="M34" s="99"/>
      <c r="N34" s="99"/>
      <c r="O34" s="100"/>
      <c r="P34" s="10"/>
      <c r="Q34" s="10">
        <f t="shared" si="2"/>
        <v>0</v>
      </c>
    </row>
    <row r="35" spans="4:18" ht="27" customHeight="1">
      <c r="E35" s="84"/>
      <c r="F35" s="136" t="s">
        <v>415</v>
      </c>
      <c r="G35" s="129">
        <v>12.61</v>
      </c>
      <c r="H35" s="104">
        <v>14.43</v>
      </c>
      <c r="I35" s="104">
        <f t="shared" ref="I35" si="3">G35*(1+H35/100)</f>
        <v>14.429622999999998</v>
      </c>
      <c r="J35" s="138" t="s">
        <v>409</v>
      </c>
      <c r="K35" s="99" t="s">
        <v>410</v>
      </c>
      <c r="L35" s="137" t="s">
        <v>416</v>
      </c>
      <c r="M35" s="99" t="s">
        <v>33</v>
      </c>
      <c r="N35" s="99" t="s">
        <v>23</v>
      </c>
      <c r="O35" s="100" t="s">
        <v>290</v>
      </c>
      <c r="P35" s="10"/>
      <c r="Q35" s="10"/>
    </row>
    <row r="36" spans="4:18">
      <c r="E36" s="84"/>
      <c r="F36" s="136" t="s">
        <v>412</v>
      </c>
      <c r="G36" s="129">
        <v>6.46</v>
      </c>
      <c r="H36" s="104">
        <v>14.43</v>
      </c>
      <c r="I36" s="104">
        <f t="shared" ref="I36:I38" si="4">G36*(1+H36/100)</f>
        <v>7.3921779999999995</v>
      </c>
      <c r="J36" s="138" t="s">
        <v>409</v>
      </c>
      <c r="K36" s="99" t="s">
        <v>410</v>
      </c>
      <c r="L36" s="137" t="s">
        <v>416</v>
      </c>
      <c r="M36" s="99" t="s">
        <v>33</v>
      </c>
      <c r="N36" s="99" t="s">
        <v>23</v>
      </c>
      <c r="O36" s="100" t="s">
        <v>290</v>
      </c>
      <c r="P36" s="10"/>
      <c r="Q36" s="10">
        <f t="shared" si="2"/>
        <v>0</v>
      </c>
    </row>
    <row r="37" spans="4:18">
      <c r="E37" s="84"/>
      <c r="F37" s="136" t="s">
        <v>413</v>
      </c>
      <c r="G37" s="129">
        <v>5.67</v>
      </c>
      <c r="H37" s="104">
        <v>14.43</v>
      </c>
      <c r="I37" s="104">
        <f t="shared" si="4"/>
        <v>6.4881809999999991</v>
      </c>
      <c r="J37" s="138" t="s">
        <v>409</v>
      </c>
      <c r="K37" s="99" t="s">
        <v>410</v>
      </c>
      <c r="L37" s="137" t="s">
        <v>416</v>
      </c>
      <c r="M37" s="99" t="s">
        <v>33</v>
      </c>
      <c r="N37" s="99" t="s">
        <v>23</v>
      </c>
      <c r="O37" s="100" t="s">
        <v>290</v>
      </c>
      <c r="P37" s="10"/>
      <c r="Q37" s="10">
        <f t="shared" si="2"/>
        <v>0</v>
      </c>
    </row>
    <row r="38" spans="4:18">
      <c r="E38" s="84"/>
      <c r="F38" s="136" t="s">
        <v>414</v>
      </c>
      <c r="G38" s="104">
        <v>3.78</v>
      </c>
      <c r="H38" s="104">
        <v>0</v>
      </c>
      <c r="I38" s="104">
        <f t="shared" si="4"/>
        <v>3.78</v>
      </c>
      <c r="J38" s="139" t="s">
        <v>421</v>
      </c>
      <c r="K38" s="114" t="s">
        <v>422</v>
      </c>
      <c r="L38" s="114" t="s">
        <v>423</v>
      </c>
      <c r="M38" s="4"/>
      <c r="N38" s="4"/>
      <c r="O38" s="5"/>
      <c r="P38" s="10">
        <v>2.25</v>
      </c>
      <c r="Q38" s="10">
        <f t="shared" si="2"/>
        <v>2.6549999999999998</v>
      </c>
    </row>
    <row r="39" spans="4:18" ht="23.25" customHeight="1">
      <c r="E39" s="84"/>
      <c r="F39" s="136"/>
      <c r="G39" s="104"/>
      <c r="H39" s="104"/>
      <c r="I39" s="104"/>
      <c r="J39" s="139"/>
      <c r="K39" s="114"/>
      <c r="L39" s="28"/>
      <c r="M39" s="4"/>
      <c r="N39" s="4"/>
      <c r="O39" s="5"/>
      <c r="P39" s="10"/>
      <c r="Q39" s="10"/>
    </row>
    <row r="40" spans="4:18">
      <c r="E40" s="22"/>
      <c r="F40" s="56"/>
      <c r="G40" s="3"/>
      <c r="H40" s="3"/>
      <c r="I40" s="3"/>
      <c r="J40" s="26"/>
      <c r="K40" s="28"/>
      <c r="L40" s="28"/>
      <c r="M40" s="4"/>
      <c r="N40" s="4"/>
      <c r="O40" s="5"/>
      <c r="P40" s="10"/>
      <c r="Q40" s="10"/>
    </row>
    <row r="41" spans="4:18">
      <c r="E41" s="84">
        <v>2</v>
      </c>
      <c r="F41" s="127" t="s">
        <v>426</v>
      </c>
      <c r="G41" s="57"/>
      <c r="H41" s="4"/>
      <c r="I41" s="3"/>
      <c r="J41" s="23"/>
      <c r="K41" s="17"/>
      <c r="L41" s="4"/>
      <c r="M41" s="4"/>
      <c r="N41" s="4"/>
      <c r="O41" s="5"/>
      <c r="P41" s="10"/>
      <c r="Q41" s="10">
        <f t="shared" si="2"/>
        <v>0</v>
      </c>
    </row>
    <row r="42" spans="4:18">
      <c r="E42" s="128" t="s">
        <v>5</v>
      </c>
      <c r="F42" s="99" t="s">
        <v>434</v>
      </c>
      <c r="G42" s="105">
        <v>16.648481114999999</v>
      </c>
      <c r="H42" s="145">
        <v>5.05</v>
      </c>
      <c r="I42" s="104">
        <f>G42*(1+H42/100)</f>
        <v>17.489229411307498</v>
      </c>
      <c r="J42" s="7"/>
      <c r="K42" s="31"/>
      <c r="L42" s="31"/>
      <c r="M42" s="99" t="s">
        <v>25</v>
      </c>
      <c r="N42" s="99" t="s">
        <v>29</v>
      </c>
      <c r="O42" s="100" t="s">
        <v>436</v>
      </c>
      <c r="Q42" s="10">
        <f t="shared" si="2"/>
        <v>0</v>
      </c>
    </row>
    <row r="43" spans="4:18">
      <c r="E43" s="128" t="s">
        <v>6</v>
      </c>
      <c r="F43" s="114" t="s">
        <v>435</v>
      </c>
      <c r="G43" s="145">
        <v>10.94037</v>
      </c>
      <c r="H43" s="145">
        <v>5.05</v>
      </c>
      <c r="I43" s="104">
        <f>G43*(1+H43/100)</f>
        <v>11.492858685</v>
      </c>
      <c r="J43" s="26"/>
      <c r="K43" s="28"/>
      <c r="L43" s="28"/>
      <c r="M43" s="99" t="s">
        <v>25</v>
      </c>
      <c r="N43" s="99" t="s">
        <v>29</v>
      </c>
      <c r="O43" s="100" t="s">
        <v>436</v>
      </c>
      <c r="P43" s="10">
        <v>8.75</v>
      </c>
      <c r="Q43" s="10">
        <f t="shared" si="2"/>
        <v>10.324999999999999</v>
      </c>
    </row>
    <row r="44" spans="4:18">
      <c r="E44" s="119" t="s">
        <v>7</v>
      </c>
      <c r="F44" s="112" t="s">
        <v>430</v>
      </c>
      <c r="G44" s="145">
        <v>4.72</v>
      </c>
      <c r="H44" s="145">
        <v>1.47</v>
      </c>
      <c r="I44" s="104">
        <f>G44*(1+H44/100)</f>
        <v>4.7893839999999992</v>
      </c>
      <c r="J44" s="139" t="s">
        <v>427</v>
      </c>
      <c r="K44" s="114" t="s">
        <v>428</v>
      </c>
      <c r="L44" s="114" t="s">
        <v>429</v>
      </c>
      <c r="M44" s="99" t="s">
        <v>30</v>
      </c>
      <c r="N44" s="99" t="s">
        <v>29</v>
      </c>
      <c r="O44" s="100" t="s">
        <v>438</v>
      </c>
      <c r="P44" s="10">
        <v>3.8</v>
      </c>
      <c r="Q44" s="10">
        <f t="shared" si="2"/>
        <v>4.484</v>
      </c>
    </row>
    <row r="45" spans="4:18">
      <c r="E45" s="128" t="s">
        <v>8</v>
      </c>
      <c r="F45" s="84" t="s">
        <v>431</v>
      </c>
      <c r="G45" s="145">
        <v>2.42</v>
      </c>
      <c r="H45" s="145">
        <v>-0.17</v>
      </c>
      <c r="I45" s="104">
        <f t="shared" ref="I45" si="5">G45*(1+H45/100)</f>
        <v>2.415886</v>
      </c>
      <c r="J45" s="139" t="s">
        <v>427</v>
      </c>
      <c r="K45" s="114" t="s">
        <v>432</v>
      </c>
      <c r="L45" s="114" t="s">
        <v>433</v>
      </c>
      <c r="M45" s="99" t="s">
        <v>30</v>
      </c>
      <c r="N45" s="99" t="s">
        <v>29</v>
      </c>
      <c r="O45" s="100" t="s">
        <v>437</v>
      </c>
      <c r="P45" s="10">
        <v>1.98</v>
      </c>
      <c r="Q45" s="10">
        <f t="shared" si="2"/>
        <v>2.3363999999999998</v>
      </c>
    </row>
    <row r="46" spans="4:18">
      <c r="E46" s="11"/>
      <c r="F46" s="28"/>
      <c r="G46" s="61"/>
      <c r="H46" s="61"/>
      <c r="I46" s="3"/>
      <c r="J46" s="26"/>
      <c r="K46" s="28"/>
      <c r="L46" s="28"/>
      <c r="M46" s="4"/>
      <c r="N46" s="4"/>
      <c r="O46" s="5"/>
      <c r="P46" s="10"/>
      <c r="Q46" s="10"/>
    </row>
    <row r="47" spans="4:18">
      <c r="D47" s="1"/>
      <c r="E47" s="32"/>
      <c r="F47" s="63"/>
      <c r="G47" s="62"/>
      <c r="H47" s="8"/>
      <c r="I47" s="3"/>
      <c r="J47" s="7"/>
      <c r="K47" s="41"/>
      <c r="L47" s="43"/>
      <c r="M47" s="4"/>
      <c r="N47" s="4"/>
      <c r="O47" s="5"/>
      <c r="P47" s="10"/>
      <c r="Q47" s="10"/>
    </row>
    <row r="48" spans="4:18" ht="28.5" customHeight="1">
      <c r="D48" s="1"/>
      <c r="E48" s="93">
        <v>4</v>
      </c>
      <c r="F48" s="121" t="s">
        <v>119</v>
      </c>
      <c r="G48" s="3"/>
      <c r="H48" s="29"/>
      <c r="I48" s="3"/>
      <c r="J48" s="23"/>
      <c r="K48" s="17"/>
      <c r="L48" s="4"/>
      <c r="M48" s="4"/>
      <c r="N48" s="4"/>
      <c r="O48" s="5"/>
      <c r="P48" s="10"/>
      <c r="Q48" s="56"/>
      <c r="R48" s="33"/>
    </row>
    <row r="49" spans="2:17">
      <c r="D49" s="1"/>
      <c r="E49" s="108" t="s">
        <v>5</v>
      </c>
      <c r="F49" s="107" t="s">
        <v>332</v>
      </c>
      <c r="G49" s="92">
        <v>3.22</v>
      </c>
      <c r="H49" s="101">
        <f>H333</f>
        <v>8.34</v>
      </c>
      <c r="I49" s="104">
        <f t="shared" ref="I49:I57" si="6">G49*(1+H49/100)</f>
        <v>3.4885479999999998</v>
      </c>
      <c r="J49" s="7"/>
      <c r="K49" s="4"/>
      <c r="L49" s="4"/>
      <c r="M49" s="107" t="s">
        <v>148</v>
      </c>
      <c r="N49" s="107" t="s">
        <v>149</v>
      </c>
      <c r="O49" s="106" t="s">
        <v>178</v>
      </c>
      <c r="P49" s="10"/>
      <c r="Q49" s="56"/>
    </row>
    <row r="50" spans="2:17" ht="26.25" customHeight="1">
      <c r="D50" s="1"/>
      <c r="E50" s="103" t="s">
        <v>6</v>
      </c>
      <c r="F50" s="99" t="s">
        <v>333</v>
      </c>
      <c r="G50" s="104">
        <v>1.5801280000000002</v>
      </c>
      <c r="H50" s="101">
        <v>8.34</v>
      </c>
      <c r="I50" s="104">
        <f t="shared" si="6"/>
        <v>1.7119106752000002</v>
      </c>
      <c r="J50" s="7"/>
      <c r="K50" s="4"/>
      <c r="L50" s="5"/>
      <c r="M50" s="107" t="s">
        <v>148</v>
      </c>
      <c r="N50" s="107" t="s">
        <v>149</v>
      </c>
      <c r="O50" s="106" t="s">
        <v>178</v>
      </c>
      <c r="P50" s="10"/>
      <c r="Q50" s="10"/>
    </row>
    <row r="51" spans="2:17">
      <c r="D51" s="1"/>
      <c r="E51" s="103" t="s">
        <v>7</v>
      </c>
      <c r="F51" s="99" t="s">
        <v>334</v>
      </c>
      <c r="G51" s="105">
        <v>0.80293499999999995</v>
      </c>
      <c r="H51" s="101">
        <f>H359</f>
        <v>5.52</v>
      </c>
      <c r="I51" s="104">
        <f>G51*(1+H51/100)</f>
        <v>0.84725701199999992</v>
      </c>
      <c r="J51" s="7"/>
      <c r="K51" s="4"/>
      <c r="L51" s="5"/>
      <c r="M51" s="107" t="s">
        <v>148</v>
      </c>
      <c r="N51" s="107" t="s">
        <v>149</v>
      </c>
      <c r="O51" s="100" t="str">
        <f>O359</f>
        <v>IT3</v>
      </c>
      <c r="P51" s="10"/>
      <c r="Q51" s="10"/>
    </row>
    <row r="52" spans="2:17">
      <c r="D52" s="1"/>
      <c r="E52" s="103" t="s">
        <v>8</v>
      </c>
      <c r="F52" s="99" t="s">
        <v>335</v>
      </c>
      <c r="G52" s="105">
        <v>0.68825999999999998</v>
      </c>
      <c r="H52" s="105">
        <v>5.52</v>
      </c>
      <c r="I52" s="104">
        <f t="shared" si="6"/>
        <v>0.72625195199999992</v>
      </c>
      <c r="J52" s="3"/>
      <c r="K52" s="3"/>
      <c r="L52" s="3"/>
      <c r="M52" s="107" t="s">
        <v>148</v>
      </c>
      <c r="N52" s="107" t="s">
        <v>149</v>
      </c>
      <c r="O52" s="100" t="s">
        <v>286</v>
      </c>
      <c r="P52" s="10"/>
      <c r="Q52" s="10"/>
    </row>
    <row r="53" spans="2:17" ht="23.25" customHeight="1">
      <c r="D53" s="1"/>
      <c r="E53" s="108" t="s">
        <v>27</v>
      </c>
      <c r="F53" s="99" t="s">
        <v>336</v>
      </c>
      <c r="G53" s="92">
        <v>0.52</v>
      </c>
      <c r="H53" s="92">
        <v>-1.75</v>
      </c>
      <c r="I53" s="104">
        <f t="shared" si="6"/>
        <v>0.51090000000000002</v>
      </c>
      <c r="J53" s="98" t="s">
        <v>320</v>
      </c>
      <c r="K53" s="99" t="s">
        <v>324</v>
      </c>
      <c r="L53" s="100" t="s">
        <v>325</v>
      </c>
      <c r="M53" s="107" t="s">
        <v>249</v>
      </c>
      <c r="N53" s="107" t="s">
        <v>149</v>
      </c>
      <c r="O53" s="100" t="s">
        <v>287</v>
      </c>
      <c r="P53" s="10"/>
      <c r="Q53" s="10"/>
    </row>
    <row r="54" spans="2:17" ht="23.25" customHeight="1">
      <c r="D54" s="1"/>
      <c r="E54" s="108"/>
      <c r="F54" s="107"/>
      <c r="G54" s="92"/>
      <c r="H54" s="92"/>
      <c r="I54" s="104"/>
      <c r="J54" s="122"/>
      <c r="K54" s="107"/>
      <c r="L54" s="106"/>
      <c r="M54" s="107"/>
      <c r="N54" s="107"/>
      <c r="O54" s="100"/>
      <c r="P54" s="10"/>
      <c r="Q54" s="10"/>
    </row>
    <row r="55" spans="2:17" ht="23.25" customHeight="1">
      <c r="D55" s="1"/>
      <c r="E55" s="108"/>
      <c r="F55" s="107"/>
      <c r="G55" s="92"/>
      <c r="H55" s="92"/>
      <c r="I55" s="104"/>
      <c r="J55" s="122"/>
      <c r="K55" s="107"/>
      <c r="L55" s="106"/>
      <c r="M55" s="107"/>
      <c r="N55" s="107"/>
      <c r="O55" s="100"/>
      <c r="P55" s="10"/>
      <c r="Q55" s="10"/>
    </row>
    <row r="56" spans="2:17" ht="25.5">
      <c r="B56" s="1"/>
      <c r="C56" s="1"/>
      <c r="D56" s="1"/>
      <c r="E56" s="96">
        <v>5</v>
      </c>
      <c r="F56" s="102" t="s">
        <v>120</v>
      </c>
      <c r="G56" s="12"/>
      <c r="H56" s="34"/>
      <c r="I56" s="3"/>
      <c r="J56" s="35"/>
      <c r="K56" s="36"/>
      <c r="L56" s="13"/>
      <c r="M56" s="107"/>
      <c r="N56" s="107"/>
      <c r="O56" s="5"/>
      <c r="P56" s="10"/>
      <c r="Q56" s="10"/>
    </row>
    <row r="57" spans="2:17">
      <c r="D57" s="1"/>
      <c r="E57" s="103" t="s">
        <v>5</v>
      </c>
      <c r="F57" s="99" t="s">
        <v>329</v>
      </c>
      <c r="G57" s="104">
        <v>2.6605928221566146</v>
      </c>
      <c r="H57" s="104">
        <v>8.34</v>
      </c>
      <c r="I57" s="104">
        <f t="shared" si="6"/>
        <v>2.8824862635244761</v>
      </c>
      <c r="J57" s="7"/>
      <c r="K57" s="4"/>
      <c r="L57" s="4"/>
      <c r="M57" s="107" t="s">
        <v>148</v>
      </c>
      <c r="N57" s="107" t="s">
        <v>149</v>
      </c>
      <c r="O57" s="106" t="s">
        <v>178</v>
      </c>
      <c r="P57" s="10"/>
      <c r="Q57" s="10"/>
    </row>
    <row r="58" spans="2:17">
      <c r="D58" s="1"/>
      <c r="E58" s="103" t="s">
        <v>6</v>
      </c>
      <c r="F58" s="99" t="s">
        <v>327</v>
      </c>
      <c r="G58" s="104">
        <v>1.23</v>
      </c>
      <c r="H58" s="104">
        <v>-0.33</v>
      </c>
      <c r="I58" s="104">
        <f>G58*(1+H58/100)</f>
        <v>1.2259409999999999</v>
      </c>
      <c r="J58" s="98" t="s">
        <v>320</v>
      </c>
      <c r="K58" s="99" t="s">
        <v>324</v>
      </c>
      <c r="L58" s="100" t="s">
        <v>325</v>
      </c>
      <c r="M58" s="107" t="s">
        <v>249</v>
      </c>
      <c r="N58" s="107" t="s">
        <v>149</v>
      </c>
      <c r="O58" s="106" t="s">
        <v>231</v>
      </c>
      <c r="P58" s="10"/>
      <c r="Q58" s="10"/>
    </row>
    <row r="59" spans="2:17">
      <c r="D59" s="1"/>
      <c r="E59" s="103" t="s">
        <v>7</v>
      </c>
      <c r="F59" s="99" t="s">
        <v>330</v>
      </c>
      <c r="G59" s="105">
        <v>0.82808416811200003</v>
      </c>
      <c r="H59" s="104">
        <v>5.52</v>
      </c>
      <c r="I59" s="104">
        <f t="shared" ref="I59:I61" si="7">G59*(1+H59/100)</f>
        <v>0.87379441419178239</v>
      </c>
      <c r="J59" s="7"/>
      <c r="K59" s="4"/>
      <c r="L59" s="5"/>
      <c r="M59" s="107" t="s">
        <v>148</v>
      </c>
      <c r="N59" s="107" t="s">
        <v>149</v>
      </c>
      <c r="O59" s="106" t="s">
        <v>286</v>
      </c>
      <c r="P59" s="10"/>
      <c r="Q59" s="10"/>
    </row>
    <row r="60" spans="2:17">
      <c r="D60" s="1"/>
      <c r="E60" s="103" t="s">
        <v>8</v>
      </c>
      <c r="F60" s="99" t="s">
        <v>328</v>
      </c>
      <c r="G60" s="105">
        <v>0.49</v>
      </c>
      <c r="H60" s="92">
        <v>-1.75</v>
      </c>
      <c r="I60" s="104">
        <f t="shared" si="7"/>
        <v>0.48142499999999999</v>
      </c>
      <c r="J60" s="98" t="s">
        <v>320</v>
      </c>
      <c r="K60" s="99" t="s">
        <v>324</v>
      </c>
      <c r="L60" s="100" t="s">
        <v>325</v>
      </c>
      <c r="M60" s="107" t="s">
        <v>249</v>
      </c>
      <c r="N60" s="107" t="s">
        <v>149</v>
      </c>
      <c r="O60" s="106" t="s">
        <v>287</v>
      </c>
      <c r="P60" s="10">
        <v>0.28000000000000003</v>
      </c>
      <c r="Q60" s="10">
        <f>P60*1.18</f>
        <v>0.33040000000000003</v>
      </c>
    </row>
    <row r="61" spans="2:17">
      <c r="D61" s="1"/>
      <c r="E61" s="103" t="s">
        <v>27</v>
      </c>
      <c r="F61" s="99" t="s">
        <v>331</v>
      </c>
      <c r="G61" s="105">
        <v>0.39406807999999999</v>
      </c>
      <c r="H61" s="92">
        <v>5.52</v>
      </c>
      <c r="I61" s="104">
        <f t="shared" si="7"/>
        <v>0.41582063801599994</v>
      </c>
      <c r="J61" s="7"/>
      <c r="K61" s="12"/>
      <c r="L61" s="12"/>
      <c r="M61" s="107" t="s">
        <v>148</v>
      </c>
      <c r="N61" s="107" t="s">
        <v>149</v>
      </c>
      <c r="O61" s="106" t="s">
        <v>286</v>
      </c>
      <c r="P61" s="10">
        <v>0.28000000000000003</v>
      </c>
      <c r="Q61" s="10">
        <f>P61*1.18</f>
        <v>0.33040000000000003</v>
      </c>
    </row>
    <row r="62" spans="2:17">
      <c r="D62" s="1"/>
      <c r="E62" s="103"/>
      <c r="F62" s="99"/>
      <c r="G62" s="105"/>
      <c r="H62" s="92"/>
      <c r="I62" s="104"/>
      <c r="J62" s="7"/>
      <c r="K62" s="12"/>
      <c r="L62" s="12"/>
      <c r="M62" s="13"/>
      <c r="N62" s="13"/>
      <c r="O62" s="106"/>
      <c r="P62" s="10"/>
      <c r="Q62" s="10"/>
    </row>
    <row r="63" spans="2:17">
      <c r="D63" s="1"/>
      <c r="E63" s="103"/>
      <c r="F63" s="99"/>
      <c r="G63" s="105"/>
      <c r="H63" s="92"/>
      <c r="I63" s="104"/>
      <c r="J63" s="7"/>
      <c r="K63" s="12"/>
      <c r="L63" s="12"/>
      <c r="M63" s="13"/>
      <c r="N63" s="13"/>
      <c r="O63" s="106"/>
      <c r="P63" s="10"/>
      <c r="Q63" s="10"/>
    </row>
    <row r="64" spans="2:17">
      <c r="D64" s="1"/>
      <c r="E64" s="84">
        <v>6</v>
      </c>
      <c r="F64" s="112" t="s">
        <v>80</v>
      </c>
      <c r="G64" s="8"/>
      <c r="H64" s="37"/>
      <c r="I64" s="3"/>
      <c r="J64" s="23"/>
      <c r="K64" s="17"/>
      <c r="L64" s="4"/>
      <c r="M64" s="4"/>
      <c r="N64" s="4"/>
      <c r="O64" s="5"/>
      <c r="P64" s="10"/>
      <c r="Q64" s="10">
        <f t="shared" ref="Q64" si="8">P64*1.18</f>
        <v>0</v>
      </c>
    </row>
    <row r="65" spans="4:17">
      <c r="D65" s="1"/>
      <c r="E65" s="111" t="s">
        <v>5</v>
      </c>
      <c r="F65" s="99" t="s">
        <v>338</v>
      </c>
      <c r="G65" s="104">
        <v>7.0768564800000009</v>
      </c>
      <c r="H65" s="104">
        <v>2</v>
      </c>
      <c r="I65" s="104">
        <f>G65*(1+H65/100)</f>
        <v>7.2183936096000014</v>
      </c>
      <c r="J65" s="7"/>
      <c r="K65" s="4"/>
      <c r="L65" s="4"/>
      <c r="M65" s="99" t="s">
        <v>250</v>
      </c>
      <c r="N65" s="99" t="s">
        <v>298</v>
      </c>
      <c r="O65" s="100" t="s">
        <v>160</v>
      </c>
      <c r="P65" s="10">
        <v>5.66</v>
      </c>
      <c r="Q65" s="10">
        <f>P65*1.18</f>
        <v>6.6787999999999998</v>
      </c>
    </row>
    <row r="66" spans="4:17" ht="28.5" customHeight="1">
      <c r="D66" s="1"/>
      <c r="E66" s="111"/>
      <c r="F66" s="99" t="s">
        <v>339</v>
      </c>
      <c r="G66" s="104">
        <v>6.4391892000000004</v>
      </c>
      <c r="H66" s="104">
        <v>2</v>
      </c>
      <c r="I66" s="104">
        <f>G66*(1+H66/100)</f>
        <v>6.5679729840000007</v>
      </c>
      <c r="J66" s="7"/>
      <c r="K66" s="4"/>
      <c r="L66" s="4"/>
      <c r="M66" s="99" t="s">
        <v>250</v>
      </c>
      <c r="N66" s="99" t="s">
        <v>298</v>
      </c>
      <c r="O66" s="100" t="s">
        <v>160</v>
      </c>
      <c r="P66" s="10">
        <v>5.15</v>
      </c>
      <c r="Q66" s="10">
        <f>P66*1.18</f>
        <v>6.077</v>
      </c>
    </row>
    <row r="67" spans="4:17" ht="27.75" customHeight="1">
      <c r="D67" s="1"/>
      <c r="E67" s="111" t="s">
        <v>6</v>
      </c>
      <c r="F67" s="99" t="s">
        <v>347</v>
      </c>
      <c r="G67" s="104">
        <v>4.6692058214339998</v>
      </c>
      <c r="H67" s="104">
        <v>2</v>
      </c>
      <c r="I67" s="104">
        <f t="shared" ref="I67:I80" si="9">G67*(1+H67/100)</f>
        <v>4.7625899378626801</v>
      </c>
      <c r="J67" s="7"/>
      <c r="K67" s="4"/>
      <c r="L67" s="4"/>
      <c r="M67" s="99" t="s">
        <v>250</v>
      </c>
      <c r="N67" s="99" t="s">
        <v>298</v>
      </c>
      <c r="O67" s="100" t="s">
        <v>160</v>
      </c>
      <c r="P67" s="10"/>
      <c r="Q67" s="10">
        <f t="shared" ref="Q67:Q162" si="10">P67*1.18</f>
        <v>0</v>
      </c>
    </row>
    <row r="68" spans="4:17">
      <c r="D68" s="1"/>
      <c r="E68" s="111" t="s">
        <v>7</v>
      </c>
      <c r="F68" s="99" t="s">
        <v>340</v>
      </c>
      <c r="G68" s="104">
        <v>4.0093716150000001</v>
      </c>
      <c r="H68" s="104">
        <v>2</v>
      </c>
      <c r="I68" s="104">
        <f t="shared" si="9"/>
        <v>4.0895590472999999</v>
      </c>
      <c r="J68" s="7"/>
      <c r="K68" s="4"/>
      <c r="L68" s="4"/>
      <c r="M68" s="99" t="s">
        <v>250</v>
      </c>
      <c r="N68" s="99" t="s">
        <v>298</v>
      </c>
      <c r="O68" s="100" t="s">
        <v>160</v>
      </c>
      <c r="P68" s="10"/>
      <c r="Q68" s="10">
        <f t="shared" si="10"/>
        <v>0</v>
      </c>
    </row>
    <row r="69" spans="4:17" ht="28.5" customHeight="1">
      <c r="D69" s="1"/>
      <c r="E69" s="117"/>
      <c r="F69" s="99" t="s">
        <v>341</v>
      </c>
      <c r="G69" s="104">
        <v>2.6252963458726408</v>
      </c>
      <c r="H69" s="104">
        <v>2</v>
      </c>
      <c r="I69" s="104">
        <f t="shared" si="9"/>
        <v>2.6778022727900939</v>
      </c>
      <c r="J69" s="7"/>
      <c r="K69" s="4"/>
      <c r="L69" s="4"/>
      <c r="M69" s="99" t="s">
        <v>250</v>
      </c>
      <c r="N69" s="99" t="s">
        <v>298</v>
      </c>
      <c r="O69" s="100" t="s">
        <v>160</v>
      </c>
      <c r="P69" s="10"/>
      <c r="Q69" s="10">
        <f t="shared" si="10"/>
        <v>0</v>
      </c>
    </row>
    <row r="70" spans="4:17">
      <c r="D70" s="1"/>
      <c r="E70" s="111" t="s">
        <v>8</v>
      </c>
      <c r="F70" s="99" t="s">
        <v>342</v>
      </c>
      <c r="G70" s="105">
        <v>2.4761687600457503</v>
      </c>
      <c r="H70" s="104">
        <v>2.3199999999999998</v>
      </c>
      <c r="I70" s="104">
        <f t="shared" si="9"/>
        <v>2.5336158752788118</v>
      </c>
      <c r="J70" s="7"/>
      <c r="K70" s="4"/>
      <c r="L70" s="4"/>
      <c r="M70" s="99" t="s">
        <v>250</v>
      </c>
      <c r="N70" s="99" t="s">
        <v>298</v>
      </c>
      <c r="O70" s="100" t="s">
        <v>179</v>
      </c>
      <c r="P70" s="10"/>
      <c r="Q70" s="10">
        <f t="shared" si="10"/>
        <v>0</v>
      </c>
    </row>
    <row r="71" spans="4:17">
      <c r="D71" s="1"/>
      <c r="E71" s="111" t="s">
        <v>27</v>
      </c>
      <c r="F71" s="99" t="s">
        <v>343</v>
      </c>
      <c r="G71" s="105">
        <v>2</v>
      </c>
      <c r="H71" s="104">
        <v>-2.08</v>
      </c>
      <c r="I71" s="104">
        <f t="shared" si="9"/>
        <v>1.9583999999999999</v>
      </c>
      <c r="J71" s="98">
        <v>489</v>
      </c>
      <c r="K71" s="99" t="s">
        <v>361</v>
      </c>
      <c r="L71" s="99" t="s">
        <v>362</v>
      </c>
      <c r="M71" s="99" t="s">
        <v>252</v>
      </c>
      <c r="N71" s="99" t="s">
        <v>298</v>
      </c>
      <c r="O71" s="100" t="s">
        <v>248</v>
      </c>
      <c r="P71" s="10">
        <v>1.63</v>
      </c>
      <c r="Q71" s="10">
        <f t="shared" si="10"/>
        <v>1.9233999999999998</v>
      </c>
    </row>
    <row r="72" spans="4:17">
      <c r="D72" s="1"/>
      <c r="E72" s="111"/>
      <c r="F72" s="120" t="s">
        <v>364</v>
      </c>
      <c r="G72" s="105"/>
      <c r="H72" s="104"/>
      <c r="I72" s="104"/>
      <c r="J72" s="98"/>
      <c r="K72" s="99"/>
      <c r="L72" s="99"/>
      <c r="M72" s="4"/>
      <c r="N72" s="4"/>
      <c r="O72" s="5"/>
      <c r="P72" s="10"/>
      <c r="Q72" s="10"/>
    </row>
    <row r="73" spans="4:17">
      <c r="D73" s="1"/>
      <c r="E73" s="111">
        <v>1</v>
      </c>
      <c r="F73" s="123" t="s">
        <v>352</v>
      </c>
      <c r="G73" s="105">
        <v>0.08</v>
      </c>
      <c r="H73" s="104"/>
      <c r="I73" s="104"/>
      <c r="J73" s="98">
        <v>489</v>
      </c>
      <c r="K73" s="99" t="s">
        <v>361</v>
      </c>
      <c r="L73" s="99" t="s">
        <v>362</v>
      </c>
      <c r="M73" s="4"/>
      <c r="N73" s="4"/>
      <c r="O73" s="5"/>
      <c r="P73" s="10"/>
      <c r="Q73" s="10"/>
    </row>
    <row r="74" spans="4:17">
      <c r="D74" s="1"/>
      <c r="E74" s="111">
        <v>2</v>
      </c>
      <c r="F74" s="123" t="s">
        <v>353</v>
      </c>
      <c r="G74" s="105">
        <v>3.5000000000000003E-2</v>
      </c>
      <c r="H74" s="104"/>
      <c r="I74" s="104"/>
      <c r="J74" s="98">
        <v>489</v>
      </c>
      <c r="K74" s="99" t="s">
        <v>361</v>
      </c>
      <c r="L74" s="99" t="s">
        <v>362</v>
      </c>
      <c r="M74" s="4"/>
      <c r="N74" s="4"/>
      <c r="O74" s="5"/>
      <c r="P74" s="10"/>
      <c r="Q74" s="10"/>
    </row>
    <row r="75" spans="4:17">
      <c r="D75" s="1"/>
      <c r="E75" s="111">
        <v>3</v>
      </c>
      <c r="F75" s="123" t="s">
        <v>357</v>
      </c>
      <c r="G75" s="105">
        <v>8.0000000000000002E-3</v>
      </c>
      <c r="H75" s="104"/>
      <c r="I75" s="104"/>
      <c r="J75" s="98">
        <v>489</v>
      </c>
      <c r="K75" s="99" t="s">
        <v>361</v>
      </c>
      <c r="L75" s="99" t="s">
        <v>362</v>
      </c>
      <c r="M75" s="4"/>
      <c r="N75" s="4"/>
      <c r="O75" s="5"/>
      <c r="P75" s="10"/>
      <c r="Q75" s="10"/>
    </row>
    <row r="76" spans="4:17">
      <c r="D76" s="1"/>
      <c r="E76" s="111">
        <v>4</v>
      </c>
      <c r="F76" s="123" t="s">
        <v>354</v>
      </c>
      <c r="G76" s="105">
        <v>0.03</v>
      </c>
      <c r="H76" s="104"/>
      <c r="I76" s="104"/>
      <c r="J76" s="98">
        <v>489</v>
      </c>
      <c r="K76" s="99" t="s">
        <v>361</v>
      </c>
      <c r="L76" s="99" t="s">
        <v>362</v>
      </c>
      <c r="M76" s="4"/>
      <c r="N76" s="4"/>
      <c r="O76" s="5"/>
      <c r="P76" s="10"/>
      <c r="Q76" s="10"/>
    </row>
    <row r="77" spans="4:17">
      <c r="D77" s="1"/>
      <c r="E77" s="111">
        <v>5</v>
      </c>
      <c r="F77" s="123" t="s">
        <v>355</v>
      </c>
      <c r="G77" s="105">
        <v>0.01</v>
      </c>
      <c r="H77" s="104"/>
      <c r="I77" s="104"/>
      <c r="J77" s="98">
        <v>489</v>
      </c>
      <c r="K77" s="99" t="s">
        <v>361</v>
      </c>
      <c r="L77" s="99" t="s">
        <v>362</v>
      </c>
      <c r="M77" s="4"/>
      <c r="N77" s="4"/>
      <c r="O77" s="5"/>
      <c r="P77" s="10"/>
      <c r="Q77" s="10"/>
    </row>
    <row r="78" spans="4:17" ht="28.5" customHeight="1">
      <c r="D78" s="1"/>
      <c r="E78" s="111">
        <v>6</v>
      </c>
      <c r="F78" s="123" t="s">
        <v>356</v>
      </c>
      <c r="G78" s="105">
        <v>0.02</v>
      </c>
      <c r="H78" s="104"/>
      <c r="I78" s="104"/>
      <c r="J78" s="98">
        <v>489</v>
      </c>
      <c r="K78" s="99" t="s">
        <v>361</v>
      </c>
      <c r="L78" s="99" t="s">
        <v>362</v>
      </c>
      <c r="M78" s="4"/>
      <c r="N78" s="4"/>
      <c r="O78" s="5"/>
      <c r="P78" s="10"/>
      <c r="Q78" s="10"/>
    </row>
    <row r="79" spans="4:17" ht="27" customHeight="1">
      <c r="D79" s="1"/>
      <c r="E79" s="111"/>
      <c r="F79" s="99" t="s">
        <v>344</v>
      </c>
      <c r="G79" s="105">
        <v>1.76469118</v>
      </c>
      <c r="H79" s="104">
        <v>2.3199999999999998</v>
      </c>
      <c r="I79" s="104">
        <f t="shared" si="9"/>
        <v>1.8056320153760002</v>
      </c>
      <c r="J79" s="7"/>
      <c r="K79" s="4"/>
      <c r="L79" s="4"/>
      <c r="M79" s="99" t="s">
        <v>250</v>
      </c>
      <c r="N79" s="99" t="s">
        <v>298</v>
      </c>
      <c r="O79" s="100" t="s">
        <v>179</v>
      </c>
      <c r="P79" s="10">
        <v>1.39</v>
      </c>
      <c r="Q79" s="10">
        <f t="shared" si="10"/>
        <v>1.6401999999999999</v>
      </c>
    </row>
    <row r="80" spans="4:17" ht="27" customHeight="1">
      <c r="D80" s="1"/>
      <c r="E80" s="111" t="s">
        <v>28</v>
      </c>
      <c r="F80" s="99" t="s">
        <v>363</v>
      </c>
      <c r="G80" s="105">
        <v>2</v>
      </c>
      <c r="H80" s="104">
        <v>-2.08</v>
      </c>
      <c r="I80" s="104">
        <f t="shared" si="9"/>
        <v>1.9583999999999999</v>
      </c>
      <c r="J80" s="98">
        <v>489</v>
      </c>
      <c r="K80" s="99" t="s">
        <v>361</v>
      </c>
      <c r="L80" s="99" t="s">
        <v>362</v>
      </c>
      <c r="M80" s="99" t="s">
        <v>252</v>
      </c>
      <c r="N80" s="99" t="s">
        <v>298</v>
      </c>
      <c r="O80" s="100" t="s">
        <v>248</v>
      </c>
      <c r="P80" s="10">
        <v>1.3</v>
      </c>
      <c r="Q80" s="10">
        <f t="shared" si="10"/>
        <v>1.534</v>
      </c>
    </row>
    <row r="81" spans="4:17">
      <c r="D81" s="1"/>
      <c r="E81" s="111"/>
      <c r="F81" s="120" t="s">
        <v>365</v>
      </c>
      <c r="G81" s="105"/>
      <c r="H81" s="104"/>
      <c r="I81" s="104"/>
      <c r="J81" s="98"/>
      <c r="K81" s="99"/>
      <c r="L81" s="99"/>
      <c r="M81" s="4"/>
      <c r="N81" s="4"/>
      <c r="O81" s="5"/>
      <c r="P81" s="10"/>
      <c r="Q81" s="10"/>
    </row>
    <row r="82" spans="4:17">
      <c r="D82" s="1"/>
      <c r="E82" s="111">
        <v>1</v>
      </c>
      <c r="F82" s="123" t="s">
        <v>352</v>
      </c>
      <c r="G82" s="105">
        <v>5.8999999999999997E-2</v>
      </c>
      <c r="H82" s="3"/>
      <c r="I82" s="3"/>
      <c r="J82" s="98">
        <v>489</v>
      </c>
      <c r="K82" s="99" t="s">
        <v>361</v>
      </c>
      <c r="L82" s="99" t="s">
        <v>362</v>
      </c>
      <c r="M82" s="4"/>
      <c r="N82" s="4"/>
      <c r="O82" s="5"/>
      <c r="P82" s="10"/>
      <c r="Q82" s="10"/>
    </row>
    <row r="83" spans="4:17">
      <c r="D83" s="1"/>
      <c r="E83" s="111">
        <v>2</v>
      </c>
      <c r="F83" s="123" t="s">
        <v>353</v>
      </c>
      <c r="G83" s="105">
        <v>2.9000000000000001E-2</v>
      </c>
      <c r="H83" s="3"/>
      <c r="I83" s="3"/>
      <c r="J83" s="98">
        <v>489</v>
      </c>
      <c r="K83" s="99" t="s">
        <v>361</v>
      </c>
      <c r="L83" s="99" t="s">
        <v>362</v>
      </c>
      <c r="M83" s="4"/>
      <c r="N83" s="4"/>
      <c r="O83" s="5"/>
      <c r="P83" s="10"/>
      <c r="Q83" s="10"/>
    </row>
    <row r="84" spans="4:17">
      <c r="D84" s="1"/>
      <c r="E84" s="111">
        <v>3</v>
      </c>
      <c r="F84" s="123" t="s">
        <v>357</v>
      </c>
      <c r="G84" s="105">
        <v>0.01</v>
      </c>
      <c r="H84" s="3"/>
      <c r="I84" s="3"/>
      <c r="J84" s="98">
        <v>489</v>
      </c>
      <c r="K84" s="99" t="s">
        <v>361</v>
      </c>
      <c r="L84" s="99" t="s">
        <v>362</v>
      </c>
      <c r="M84" s="4"/>
      <c r="N84" s="4"/>
      <c r="O84" s="5"/>
      <c r="P84" s="10"/>
      <c r="Q84" s="10"/>
    </row>
    <row r="85" spans="4:17">
      <c r="D85" s="1"/>
      <c r="E85" s="111">
        <v>4</v>
      </c>
      <c r="F85" s="123" t="s">
        <v>354</v>
      </c>
      <c r="G85" s="105">
        <v>2.5999999999999999E-2</v>
      </c>
      <c r="H85" s="3"/>
      <c r="I85" s="3"/>
      <c r="J85" s="98">
        <v>489</v>
      </c>
      <c r="K85" s="99" t="s">
        <v>361</v>
      </c>
      <c r="L85" s="99" t="s">
        <v>362</v>
      </c>
      <c r="M85" s="4"/>
      <c r="N85" s="4"/>
      <c r="O85" s="5"/>
      <c r="P85" s="10"/>
      <c r="Q85" s="10"/>
    </row>
    <row r="86" spans="4:17">
      <c r="D86" s="1"/>
      <c r="E86" s="111">
        <v>5</v>
      </c>
      <c r="F86" s="123" t="s">
        <v>355</v>
      </c>
      <c r="G86" s="105">
        <v>0.01</v>
      </c>
      <c r="H86" s="3"/>
      <c r="I86" s="3"/>
      <c r="J86" s="98">
        <v>489</v>
      </c>
      <c r="K86" s="99" t="s">
        <v>361</v>
      </c>
      <c r="L86" s="99" t="s">
        <v>362</v>
      </c>
      <c r="M86" s="4"/>
      <c r="N86" s="4"/>
      <c r="O86" s="5"/>
      <c r="P86" s="10"/>
      <c r="Q86" s="10"/>
    </row>
    <row r="87" spans="4:17">
      <c r="D87" s="1"/>
      <c r="E87" s="111">
        <v>6</v>
      </c>
      <c r="F87" s="123" t="s">
        <v>356</v>
      </c>
      <c r="G87" s="105">
        <v>0.02</v>
      </c>
      <c r="H87" s="3"/>
      <c r="I87" s="3"/>
      <c r="J87" s="98">
        <v>489</v>
      </c>
      <c r="K87" s="99" t="s">
        <v>361</v>
      </c>
      <c r="L87" s="99" t="s">
        <v>362</v>
      </c>
      <c r="M87" s="4"/>
      <c r="N87" s="4"/>
      <c r="O87" s="5"/>
      <c r="P87" s="10"/>
      <c r="Q87" s="10"/>
    </row>
    <row r="88" spans="4:17">
      <c r="D88" s="1"/>
      <c r="E88" s="111"/>
      <c r="F88" s="123"/>
      <c r="G88" s="105"/>
      <c r="H88" s="3"/>
      <c r="I88" s="3"/>
      <c r="J88" s="98"/>
      <c r="K88" s="99"/>
      <c r="L88" s="99"/>
      <c r="M88" s="4"/>
      <c r="N88" s="4"/>
      <c r="O88" s="5"/>
      <c r="P88" s="10"/>
      <c r="Q88" s="10"/>
    </row>
    <row r="89" spans="4:17">
      <c r="D89" s="1"/>
      <c r="E89" s="112"/>
      <c r="F89" s="112" t="s">
        <v>82</v>
      </c>
      <c r="G89" s="8"/>
      <c r="H89" s="3"/>
      <c r="I89" s="3"/>
      <c r="J89" s="7"/>
      <c r="K89" s="7"/>
      <c r="L89" s="7"/>
      <c r="M89" s="4"/>
      <c r="N89" s="4"/>
      <c r="O89" s="5"/>
      <c r="P89" s="10"/>
      <c r="Q89" s="10">
        <f t="shared" si="10"/>
        <v>0</v>
      </c>
    </row>
    <row r="90" spans="4:17">
      <c r="D90" s="1"/>
      <c r="E90" s="112" t="s">
        <v>5</v>
      </c>
      <c r="F90" s="99" t="s">
        <v>338</v>
      </c>
      <c r="G90" s="105">
        <v>5.6014694400000007</v>
      </c>
      <c r="H90" s="104">
        <v>2</v>
      </c>
      <c r="I90" s="104">
        <f t="shared" ref="I90:I106" si="11">G90*(1+H90/100)</f>
        <v>5.7134988288000006</v>
      </c>
      <c r="J90" s="98"/>
      <c r="K90" s="99"/>
      <c r="L90" s="99"/>
      <c r="M90" s="99" t="s">
        <v>250</v>
      </c>
      <c r="N90" s="99" t="s">
        <v>298</v>
      </c>
      <c r="O90" s="100" t="s">
        <v>160</v>
      </c>
      <c r="P90" s="10">
        <v>4.4800000000000004</v>
      </c>
      <c r="Q90" s="10">
        <f t="shared" si="10"/>
        <v>5.2864000000000004</v>
      </c>
    </row>
    <row r="91" spans="4:17">
      <c r="D91" s="1"/>
      <c r="E91" s="112"/>
      <c r="F91" s="99" t="s">
        <v>339</v>
      </c>
      <c r="G91" s="105">
        <v>5.53895304</v>
      </c>
      <c r="H91" s="104">
        <v>2</v>
      </c>
      <c r="I91" s="104">
        <f t="shared" si="11"/>
        <v>5.6497321007999997</v>
      </c>
      <c r="J91" s="98"/>
      <c r="K91" s="99"/>
      <c r="L91" s="99"/>
      <c r="M91" s="99" t="s">
        <v>250</v>
      </c>
      <c r="N91" s="99" t="s">
        <v>298</v>
      </c>
      <c r="O91" s="100" t="s">
        <v>160</v>
      </c>
      <c r="P91" s="10">
        <v>4.43</v>
      </c>
      <c r="Q91" s="10">
        <f t="shared" si="10"/>
        <v>5.2273999999999994</v>
      </c>
    </row>
    <row r="92" spans="4:17">
      <c r="D92" s="1"/>
      <c r="E92" s="111" t="s">
        <v>6</v>
      </c>
      <c r="F92" s="99" t="s">
        <v>347</v>
      </c>
      <c r="G92" s="105">
        <v>3.24</v>
      </c>
      <c r="H92" s="104">
        <v>-3.33</v>
      </c>
      <c r="I92" s="104">
        <f t="shared" si="11"/>
        <v>3.1321080000000001</v>
      </c>
      <c r="J92" s="98" t="s">
        <v>348</v>
      </c>
      <c r="K92" s="99" t="s">
        <v>349</v>
      </c>
      <c r="L92" s="99" t="s">
        <v>350</v>
      </c>
      <c r="M92" s="99" t="s">
        <v>299</v>
      </c>
      <c r="N92" s="99" t="s">
        <v>298</v>
      </c>
      <c r="O92" s="100" t="s">
        <v>161</v>
      </c>
      <c r="P92" s="10"/>
      <c r="Q92" s="10">
        <f t="shared" si="10"/>
        <v>0</v>
      </c>
    </row>
    <row r="93" spans="4:17">
      <c r="D93" s="1"/>
      <c r="E93" s="111"/>
      <c r="F93" s="120" t="s">
        <v>351</v>
      </c>
      <c r="G93" s="8"/>
      <c r="H93" s="104"/>
      <c r="I93" s="104"/>
      <c r="J93" s="98"/>
      <c r="K93" s="99"/>
      <c r="L93" s="99"/>
      <c r="M93" s="4"/>
      <c r="N93" s="4"/>
      <c r="O93" s="100"/>
      <c r="P93" s="10"/>
      <c r="Q93" s="10"/>
    </row>
    <row r="94" spans="4:17" ht="24" customHeight="1">
      <c r="D94" s="1"/>
      <c r="E94" s="111">
        <v>1</v>
      </c>
      <c r="F94" s="123" t="s">
        <v>352</v>
      </c>
      <c r="G94" s="105">
        <v>0.41</v>
      </c>
      <c r="H94" s="104"/>
      <c r="I94" s="104"/>
      <c r="J94" s="98" t="s">
        <v>348</v>
      </c>
      <c r="K94" s="99" t="s">
        <v>349</v>
      </c>
      <c r="L94" s="99" t="s">
        <v>350</v>
      </c>
      <c r="M94" s="4"/>
      <c r="N94" s="4"/>
      <c r="O94" s="100"/>
      <c r="P94" s="10"/>
      <c r="Q94" s="10"/>
    </row>
    <row r="95" spans="4:17" ht="27.75" customHeight="1">
      <c r="D95" s="1"/>
      <c r="E95" s="111">
        <v>2</v>
      </c>
      <c r="F95" s="123" t="s">
        <v>353</v>
      </c>
      <c r="G95" s="105">
        <v>0.18</v>
      </c>
      <c r="H95" s="104"/>
      <c r="I95" s="104"/>
      <c r="J95" s="98" t="s">
        <v>348</v>
      </c>
      <c r="K95" s="99" t="s">
        <v>349</v>
      </c>
      <c r="L95" s="99" t="s">
        <v>350</v>
      </c>
      <c r="M95" s="4"/>
      <c r="N95" s="4"/>
      <c r="O95" s="100"/>
      <c r="P95" s="10"/>
      <c r="Q95" s="10"/>
    </row>
    <row r="96" spans="4:17">
      <c r="D96" s="1"/>
      <c r="E96" s="111">
        <v>3</v>
      </c>
      <c r="F96" s="123" t="s">
        <v>357</v>
      </c>
      <c r="G96" s="105">
        <v>2.4E-2</v>
      </c>
      <c r="H96" s="104"/>
      <c r="I96" s="104"/>
      <c r="J96" s="98" t="s">
        <v>348</v>
      </c>
      <c r="K96" s="99" t="s">
        <v>349</v>
      </c>
      <c r="L96" s="99" t="s">
        <v>350</v>
      </c>
      <c r="M96" s="4"/>
      <c r="N96" s="4"/>
      <c r="O96" s="100"/>
      <c r="P96" s="10"/>
      <c r="Q96" s="10"/>
    </row>
    <row r="97" spans="4:17">
      <c r="D97" s="1"/>
      <c r="E97" s="111">
        <v>4</v>
      </c>
      <c r="F97" s="123" t="s">
        <v>354</v>
      </c>
      <c r="G97" s="105">
        <v>0.18</v>
      </c>
      <c r="H97" s="104"/>
      <c r="I97" s="104"/>
      <c r="J97" s="98" t="s">
        <v>348</v>
      </c>
      <c r="K97" s="99" t="s">
        <v>349</v>
      </c>
      <c r="L97" s="99" t="s">
        <v>350</v>
      </c>
      <c r="M97" s="4"/>
      <c r="N97" s="4"/>
      <c r="O97" s="100"/>
      <c r="P97" s="10"/>
      <c r="Q97" s="10"/>
    </row>
    <row r="98" spans="4:17">
      <c r="D98" s="1"/>
      <c r="E98" s="111">
        <v>5</v>
      </c>
      <c r="F98" s="123" t="s">
        <v>355</v>
      </c>
      <c r="G98" s="105">
        <v>0.02</v>
      </c>
      <c r="H98" s="104"/>
      <c r="I98" s="104"/>
      <c r="J98" s="98" t="s">
        <v>348</v>
      </c>
      <c r="K98" s="99" t="s">
        <v>349</v>
      </c>
      <c r="L98" s="99" t="s">
        <v>350</v>
      </c>
      <c r="M98" s="4"/>
      <c r="N98" s="4"/>
      <c r="O98" s="100"/>
      <c r="P98" s="10"/>
      <c r="Q98" s="10"/>
    </row>
    <row r="99" spans="4:17">
      <c r="D99" s="1"/>
      <c r="E99" s="111">
        <v>6</v>
      </c>
      <c r="F99" s="123" t="s">
        <v>356</v>
      </c>
      <c r="G99" s="105">
        <v>0.12</v>
      </c>
      <c r="H99" s="104"/>
      <c r="I99" s="104"/>
      <c r="J99" s="98" t="s">
        <v>348</v>
      </c>
      <c r="K99" s="99" t="s">
        <v>349</v>
      </c>
      <c r="L99" s="99" t="s">
        <v>350</v>
      </c>
      <c r="M99" s="4"/>
      <c r="N99" s="4"/>
      <c r="O99" s="100"/>
      <c r="P99" s="10"/>
      <c r="Q99" s="10"/>
    </row>
    <row r="100" spans="4:17" ht="27" customHeight="1">
      <c r="D100" s="1"/>
      <c r="E100" s="111" t="s">
        <v>7</v>
      </c>
      <c r="F100" s="99" t="s">
        <v>340</v>
      </c>
      <c r="G100" s="104">
        <v>3.2628820049999994</v>
      </c>
      <c r="H100" s="104">
        <v>2</v>
      </c>
      <c r="I100" s="104">
        <f t="shared" si="11"/>
        <v>3.3281396450999994</v>
      </c>
      <c r="J100" s="98"/>
      <c r="K100" s="99"/>
      <c r="L100" s="99"/>
      <c r="M100" s="99" t="s">
        <v>250</v>
      </c>
      <c r="N100" s="99" t="s">
        <v>298</v>
      </c>
      <c r="O100" s="100" t="s">
        <v>160</v>
      </c>
      <c r="P100" s="10"/>
      <c r="Q100" s="10">
        <f t="shared" si="10"/>
        <v>0</v>
      </c>
    </row>
    <row r="101" spans="4:17" s="39" customFormat="1">
      <c r="D101" s="38"/>
      <c r="E101" s="118"/>
      <c r="F101" s="99" t="s">
        <v>341</v>
      </c>
      <c r="G101" s="105">
        <v>2.1857118414474543</v>
      </c>
      <c r="H101" s="104">
        <v>2</v>
      </c>
      <c r="I101" s="104">
        <f t="shared" si="11"/>
        <v>2.2294260782764033</v>
      </c>
      <c r="J101" s="98"/>
      <c r="K101" s="99"/>
      <c r="L101" s="99"/>
      <c r="M101" s="99" t="s">
        <v>250</v>
      </c>
      <c r="N101" s="99" t="s">
        <v>298</v>
      </c>
      <c r="O101" s="100" t="s">
        <v>160</v>
      </c>
      <c r="P101" s="60"/>
      <c r="Q101" s="10">
        <f t="shared" si="10"/>
        <v>0</v>
      </c>
    </row>
    <row r="102" spans="4:17">
      <c r="D102" s="1"/>
      <c r="E102" s="111" t="s">
        <v>8</v>
      </c>
      <c r="F102" s="99" t="s">
        <v>342</v>
      </c>
      <c r="G102" s="105">
        <v>2.1089529329309653</v>
      </c>
      <c r="H102" s="104">
        <v>2.3199999999999998</v>
      </c>
      <c r="I102" s="104">
        <f t="shared" si="11"/>
        <v>2.1578806409749638</v>
      </c>
      <c r="J102" s="98"/>
      <c r="K102" s="99"/>
      <c r="L102" s="99"/>
      <c r="M102" s="99" t="s">
        <v>250</v>
      </c>
      <c r="N102" s="99" t="s">
        <v>298</v>
      </c>
      <c r="O102" s="100" t="s">
        <v>179</v>
      </c>
      <c r="P102" s="10"/>
      <c r="Q102" s="10">
        <f t="shared" si="10"/>
        <v>0</v>
      </c>
    </row>
    <row r="103" spans="4:17">
      <c r="D103" s="1"/>
      <c r="E103" s="111" t="s">
        <v>27</v>
      </c>
      <c r="F103" s="99" t="s">
        <v>367</v>
      </c>
      <c r="G103" s="105">
        <v>1.42</v>
      </c>
      <c r="H103" s="104">
        <v>-2.08</v>
      </c>
      <c r="I103" s="104">
        <f t="shared" si="11"/>
        <v>1.3904639999999999</v>
      </c>
      <c r="J103" s="98">
        <v>489</v>
      </c>
      <c r="K103" s="99" t="s">
        <v>361</v>
      </c>
      <c r="L103" s="99" t="s">
        <v>362</v>
      </c>
      <c r="M103" s="99" t="s">
        <v>252</v>
      </c>
      <c r="N103" s="99" t="s">
        <v>298</v>
      </c>
      <c r="O103" s="100" t="s">
        <v>248</v>
      </c>
      <c r="P103" s="10">
        <v>1.41</v>
      </c>
      <c r="Q103" s="10">
        <f t="shared" si="10"/>
        <v>1.6637999999999997</v>
      </c>
    </row>
    <row r="104" spans="4:17">
      <c r="D104" s="1"/>
      <c r="E104" s="111"/>
      <c r="F104" s="99" t="s">
        <v>344</v>
      </c>
      <c r="G104" s="105">
        <v>1.5234744</v>
      </c>
      <c r="H104" s="104">
        <v>2.3199999999999998</v>
      </c>
      <c r="I104" s="104">
        <f t="shared" si="11"/>
        <v>1.5588190060800002</v>
      </c>
      <c r="J104" s="98"/>
      <c r="K104" s="99"/>
      <c r="L104" s="99"/>
      <c r="M104" s="99" t="s">
        <v>250</v>
      </c>
      <c r="N104" s="99" t="s">
        <v>298</v>
      </c>
      <c r="O104" s="100" t="s">
        <v>179</v>
      </c>
      <c r="P104" s="10">
        <v>1.2</v>
      </c>
      <c r="Q104" s="10">
        <f t="shared" si="10"/>
        <v>1.4159999999999999</v>
      </c>
    </row>
    <row r="105" spans="4:17">
      <c r="D105" s="1"/>
      <c r="E105" s="111" t="s">
        <v>28</v>
      </c>
      <c r="F105" s="99" t="s">
        <v>368</v>
      </c>
      <c r="G105" s="105">
        <v>1.28</v>
      </c>
      <c r="H105" s="104">
        <v>-2.08</v>
      </c>
      <c r="I105" s="104">
        <f t="shared" si="11"/>
        <v>1.253376</v>
      </c>
      <c r="J105" s="98">
        <v>489</v>
      </c>
      <c r="K105" s="99" t="s">
        <v>361</v>
      </c>
      <c r="L105" s="99" t="s">
        <v>362</v>
      </c>
      <c r="M105" s="99" t="s">
        <v>252</v>
      </c>
      <c r="N105" s="99" t="s">
        <v>298</v>
      </c>
      <c r="O105" s="100" t="s">
        <v>248</v>
      </c>
      <c r="P105" s="10">
        <v>1.0900000000000001</v>
      </c>
      <c r="Q105" s="10">
        <f t="shared" si="10"/>
        <v>1.2862</v>
      </c>
    </row>
    <row r="106" spans="4:17">
      <c r="D106" s="1"/>
      <c r="E106" s="111"/>
      <c r="F106" s="99" t="s">
        <v>363</v>
      </c>
      <c r="G106" s="105">
        <v>1.42</v>
      </c>
      <c r="H106" s="104">
        <v>-2.08</v>
      </c>
      <c r="I106" s="104">
        <f t="shared" si="11"/>
        <v>1.3904639999999999</v>
      </c>
      <c r="J106" s="98">
        <v>489</v>
      </c>
      <c r="K106" s="99" t="s">
        <v>361</v>
      </c>
      <c r="L106" s="99" t="s">
        <v>362</v>
      </c>
      <c r="M106" s="99" t="s">
        <v>252</v>
      </c>
      <c r="N106" s="99" t="s">
        <v>298</v>
      </c>
      <c r="O106" s="100" t="s">
        <v>248</v>
      </c>
      <c r="P106" s="10"/>
      <c r="Q106" s="10"/>
    </row>
    <row r="107" spans="4:17">
      <c r="D107" s="1"/>
      <c r="E107" s="111" t="s">
        <v>218</v>
      </c>
      <c r="F107" s="99" t="s">
        <v>369</v>
      </c>
      <c r="G107" s="105">
        <v>1.38</v>
      </c>
      <c r="H107" s="104">
        <v>-2.08</v>
      </c>
      <c r="I107" s="104">
        <f>G107*(1+H107/100)</f>
        <v>1.3512959999999998</v>
      </c>
      <c r="J107" s="98">
        <v>489</v>
      </c>
      <c r="K107" s="99" t="s">
        <v>361</v>
      </c>
      <c r="L107" s="99" t="s">
        <v>362</v>
      </c>
      <c r="M107" s="99" t="s">
        <v>252</v>
      </c>
      <c r="N107" s="99" t="s">
        <v>298</v>
      </c>
      <c r="O107" s="100" t="s">
        <v>248</v>
      </c>
      <c r="P107" s="10"/>
      <c r="Q107" s="10"/>
    </row>
    <row r="108" spans="4:17">
      <c r="D108" s="1"/>
      <c r="E108" s="111"/>
      <c r="F108" s="120" t="s">
        <v>371</v>
      </c>
      <c r="G108" s="105"/>
      <c r="H108" s="104"/>
      <c r="I108" s="104"/>
      <c r="J108" s="98"/>
      <c r="K108" s="99"/>
      <c r="L108" s="99"/>
      <c r="M108" s="4"/>
      <c r="N108" s="4"/>
      <c r="O108" s="100"/>
      <c r="P108" s="10"/>
      <c r="Q108" s="10"/>
    </row>
    <row r="109" spans="4:17">
      <c r="D109" s="1"/>
      <c r="E109" s="111">
        <v>1</v>
      </c>
      <c r="F109" s="123" t="s">
        <v>352</v>
      </c>
      <c r="G109" s="105">
        <v>0.08</v>
      </c>
      <c r="H109" s="104"/>
      <c r="I109" s="104"/>
      <c r="J109" s="98">
        <v>489</v>
      </c>
      <c r="K109" s="99" t="s">
        <v>361</v>
      </c>
      <c r="L109" s="99" t="s">
        <v>362</v>
      </c>
      <c r="M109" s="4"/>
      <c r="N109" s="4"/>
      <c r="O109" s="100"/>
      <c r="P109" s="10"/>
      <c r="Q109" s="10"/>
    </row>
    <row r="110" spans="4:17">
      <c r="D110" s="1"/>
      <c r="E110" s="111">
        <v>2</v>
      </c>
      <c r="F110" s="123" t="s">
        <v>353</v>
      </c>
      <c r="G110" s="105">
        <v>3.5000000000000003E-2</v>
      </c>
      <c r="H110" s="104"/>
      <c r="I110" s="104"/>
      <c r="J110" s="98">
        <v>489</v>
      </c>
      <c r="K110" s="99" t="s">
        <v>361</v>
      </c>
      <c r="L110" s="99" t="s">
        <v>362</v>
      </c>
      <c r="M110" s="4"/>
      <c r="N110" s="4"/>
      <c r="O110" s="100"/>
      <c r="P110" s="10"/>
      <c r="Q110" s="10"/>
    </row>
    <row r="111" spans="4:17">
      <c r="D111" s="1"/>
      <c r="E111" s="111">
        <v>3</v>
      </c>
      <c r="F111" s="123" t="s">
        <v>357</v>
      </c>
      <c r="G111" s="105">
        <v>8.0000000000000002E-3</v>
      </c>
      <c r="H111" s="104"/>
      <c r="I111" s="104"/>
      <c r="J111" s="98">
        <v>489</v>
      </c>
      <c r="K111" s="99" t="s">
        <v>361</v>
      </c>
      <c r="L111" s="99" t="s">
        <v>362</v>
      </c>
      <c r="M111" s="4"/>
      <c r="N111" s="4"/>
      <c r="O111" s="100"/>
      <c r="P111" s="10"/>
      <c r="Q111" s="10"/>
    </row>
    <row r="112" spans="4:17">
      <c r="D112" s="1"/>
      <c r="E112" s="111">
        <v>4</v>
      </c>
      <c r="F112" s="123" t="s">
        <v>354</v>
      </c>
      <c r="G112" s="105">
        <v>0.03</v>
      </c>
      <c r="H112" s="104"/>
      <c r="I112" s="104"/>
      <c r="J112" s="98">
        <v>489</v>
      </c>
      <c r="K112" s="99" t="s">
        <v>361</v>
      </c>
      <c r="L112" s="99" t="s">
        <v>362</v>
      </c>
      <c r="M112" s="4"/>
      <c r="N112" s="4"/>
      <c r="O112" s="100"/>
      <c r="P112" s="10"/>
      <c r="Q112" s="10"/>
    </row>
    <row r="113" spans="4:17">
      <c r="D113" s="1"/>
      <c r="E113" s="111">
        <v>5</v>
      </c>
      <c r="F113" s="123" t="s">
        <v>355</v>
      </c>
      <c r="G113" s="105">
        <v>0.01</v>
      </c>
      <c r="H113" s="104"/>
      <c r="I113" s="104"/>
      <c r="J113" s="98">
        <v>489</v>
      </c>
      <c r="K113" s="99" t="s">
        <v>361</v>
      </c>
      <c r="L113" s="99" t="s">
        <v>362</v>
      </c>
      <c r="M113" s="4"/>
      <c r="N113" s="4"/>
      <c r="O113" s="100"/>
      <c r="P113" s="10"/>
      <c r="Q113" s="10"/>
    </row>
    <row r="114" spans="4:17" ht="25.5" customHeight="1">
      <c r="D114" s="1"/>
      <c r="E114" s="111">
        <v>6</v>
      </c>
      <c r="F114" s="123" t="s">
        <v>356</v>
      </c>
      <c r="G114" s="105">
        <v>0.02</v>
      </c>
      <c r="H114" s="104"/>
      <c r="I114" s="104"/>
      <c r="J114" s="98">
        <v>489</v>
      </c>
      <c r="K114" s="99" t="s">
        <v>361</v>
      </c>
      <c r="L114" s="99" t="s">
        <v>362</v>
      </c>
      <c r="M114" s="4"/>
      <c r="N114" s="4"/>
      <c r="O114" s="100"/>
      <c r="P114" s="10"/>
      <c r="Q114" s="10"/>
    </row>
    <row r="115" spans="4:17">
      <c r="D115" s="1"/>
      <c r="E115" s="111"/>
      <c r="F115" s="99" t="s">
        <v>370</v>
      </c>
      <c r="G115" s="105">
        <v>1.24</v>
      </c>
      <c r="H115" s="104">
        <v>-2.08</v>
      </c>
      <c r="I115" s="104">
        <f t="shared" ref="I115" si="12">G115*(1+H115/100)</f>
        <v>1.214208</v>
      </c>
      <c r="J115" s="98">
        <v>489</v>
      </c>
      <c r="K115" s="99" t="s">
        <v>361</v>
      </c>
      <c r="L115" s="99" t="s">
        <v>362</v>
      </c>
      <c r="M115" s="99" t="s">
        <v>250</v>
      </c>
      <c r="N115" s="99" t="s">
        <v>298</v>
      </c>
      <c r="O115" s="100" t="s">
        <v>179</v>
      </c>
      <c r="P115" s="10"/>
      <c r="Q115" s="10"/>
    </row>
    <row r="116" spans="4:17">
      <c r="D116" s="1"/>
      <c r="E116" s="111"/>
      <c r="F116" s="120" t="s">
        <v>372</v>
      </c>
      <c r="G116" s="105"/>
      <c r="H116" s="104"/>
      <c r="I116" s="104"/>
      <c r="J116" s="98"/>
      <c r="K116" s="99"/>
      <c r="L116" s="99"/>
      <c r="M116" s="4"/>
      <c r="N116" s="4"/>
      <c r="O116" s="100"/>
      <c r="P116" s="10"/>
      <c r="Q116" s="10"/>
    </row>
    <row r="117" spans="4:17">
      <c r="D117" s="1"/>
      <c r="E117" s="111">
        <v>1</v>
      </c>
      <c r="F117" s="123" t="s">
        <v>352</v>
      </c>
      <c r="G117" s="105">
        <v>5.8999999999999997E-2</v>
      </c>
      <c r="H117" s="3"/>
      <c r="I117" s="3"/>
      <c r="J117" s="98">
        <v>489</v>
      </c>
      <c r="K117" s="99" t="s">
        <v>361</v>
      </c>
      <c r="L117" s="99" t="s">
        <v>362</v>
      </c>
      <c r="M117" s="4"/>
      <c r="N117" s="4"/>
      <c r="O117" s="5"/>
      <c r="P117" s="10"/>
      <c r="Q117" s="10"/>
    </row>
    <row r="118" spans="4:17">
      <c r="D118" s="1"/>
      <c r="E118" s="111">
        <v>2</v>
      </c>
      <c r="F118" s="123" t="s">
        <v>353</v>
      </c>
      <c r="G118" s="105">
        <v>2.9000000000000001E-2</v>
      </c>
      <c r="H118" s="3"/>
      <c r="I118" s="3"/>
      <c r="J118" s="98">
        <v>489</v>
      </c>
      <c r="K118" s="99" t="s">
        <v>361</v>
      </c>
      <c r="L118" s="99" t="s">
        <v>362</v>
      </c>
      <c r="M118" s="4"/>
      <c r="N118" s="4"/>
      <c r="O118" s="5"/>
      <c r="P118" s="10"/>
      <c r="Q118" s="10"/>
    </row>
    <row r="119" spans="4:17">
      <c r="D119" s="1"/>
      <c r="E119" s="111">
        <v>3</v>
      </c>
      <c r="F119" s="123" t="s">
        <v>357</v>
      </c>
      <c r="G119" s="105">
        <v>0.01</v>
      </c>
      <c r="H119" s="3"/>
      <c r="I119" s="3"/>
      <c r="J119" s="98">
        <v>489</v>
      </c>
      <c r="K119" s="99" t="s">
        <v>361</v>
      </c>
      <c r="L119" s="99" t="s">
        <v>362</v>
      </c>
      <c r="M119" s="4"/>
      <c r="N119" s="4"/>
      <c r="O119" s="5"/>
      <c r="P119" s="10"/>
      <c r="Q119" s="10"/>
    </row>
    <row r="120" spans="4:17">
      <c r="D120" s="1"/>
      <c r="E120" s="111">
        <v>4</v>
      </c>
      <c r="F120" s="123" t="s">
        <v>354</v>
      </c>
      <c r="G120" s="105">
        <v>2.5999999999999999E-2</v>
      </c>
      <c r="H120" s="3"/>
      <c r="I120" s="3"/>
      <c r="J120" s="98">
        <v>489</v>
      </c>
      <c r="K120" s="99" t="s">
        <v>361</v>
      </c>
      <c r="L120" s="99" t="s">
        <v>362</v>
      </c>
      <c r="M120" s="4"/>
      <c r="N120" s="4"/>
      <c r="O120" s="5"/>
      <c r="P120" s="10"/>
      <c r="Q120" s="10"/>
    </row>
    <row r="121" spans="4:17">
      <c r="D121" s="1"/>
      <c r="E121" s="111">
        <v>5</v>
      </c>
      <c r="F121" s="123" t="s">
        <v>355</v>
      </c>
      <c r="G121" s="105">
        <v>0.01</v>
      </c>
      <c r="H121" s="3"/>
      <c r="I121" s="3"/>
      <c r="J121" s="98">
        <v>489</v>
      </c>
      <c r="K121" s="99" t="s">
        <v>361</v>
      </c>
      <c r="L121" s="99" t="s">
        <v>362</v>
      </c>
      <c r="M121" s="4"/>
      <c r="N121" s="4"/>
      <c r="O121" s="5"/>
      <c r="P121" s="10"/>
      <c r="Q121" s="10"/>
    </row>
    <row r="122" spans="4:17">
      <c r="D122" s="1"/>
      <c r="E122" s="111">
        <v>6</v>
      </c>
      <c r="F122" s="123" t="s">
        <v>356</v>
      </c>
      <c r="G122" s="105">
        <v>0.02</v>
      </c>
      <c r="H122" s="3"/>
      <c r="I122" s="3"/>
      <c r="J122" s="98">
        <v>489</v>
      </c>
      <c r="K122" s="99" t="s">
        <v>361</v>
      </c>
      <c r="L122" s="99" t="s">
        <v>362</v>
      </c>
      <c r="M122" s="4"/>
      <c r="N122" s="4"/>
      <c r="O122" s="5"/>
      <c r="P122" s="10"/>
      <c r="Q122" s="10"/>
    </row>
    <row r="123" spans="4:17" ht="29.25" customHeight="1">
      <c r="D123" s="1"/>
      <c r="E123" s="111"/>
      <c r="F123" s="99"/>
      <c r="G123" s="105"/>
      <c r="H123" s="3"/>
      <c r="I123" s="3"/>
      <c r="J123" s="98"/>
      <c r="K123" s="99"/>
      <c r="L123" s="99"/>
      <c r="M123" s="4"/>
      <c r="N123" s="4"/>
      <c r="O123" s="5"/>
      <c r="P123" s="10"/>
      <c r="Q123" s="10"/>
    </row>
    <row r="124" spans="4:17" ht="27" customHeight="1">
      <c r="D124" s="1"/>
      <c r="E124" s="112">
        <v>7</v>
      </c>
      <c r="F124" s="112" t="s">
        <v>81</v>
      </c>
      <c r="G124" s="8"/>
      <c r="H124" s="3"/>
      <c r="I124" s="3"/>
      <c r="J124" s="40"/>
      <c r="K124" s="17"/>
      <c r="L124" s="30"/>
      <c r="M124" s="4"/>
      <c r="N124" s="4"/>
      <c r="O124" s="5"/>
      <c r="P124" s="10"/>
      <c r="Q124" s="10">
        <f t="shared" si="10"/>
        <v>0</v>
      </c>
    </row>
    <row r="125" spans="4:17">
      <c r="D125" s="1"/>
      <c r="E125" s="111" t="s">
        <v>5</v>
      </c>
      <c r="F125" s="99" t="s">
        <v>338</v>
      </c>
      <c r="G125" s="105">
        <v>6.4016793600000002</v>
      </c>
      <c r="H125" s="104">
        <v>2</v>
      </c>
      <c r="I125" s="104">
        <f t="shared" ref="I125:I139" si="13">G125*(1+H125/100)</f>
        <v>6.5297129472000002</v>
      </c>
      <c r="J125" s="7"/>
      <c r="K125" s="4"/>
      <c r="L125" s="4"/>
      <c r="M125" s="99" t="s">
        <v>250</v>
      </c>
      <c r="N125" s="99" t="s">
        <v>298</v>
      </c>
      <c r="O125" s="100" t="s">
        <v>160</v>
      </c>
      <c r="P125" s="10">
        <v>5.12</v>
      </c>
      <c r="Q125" s="10">
        <f t="shared" si="10"/>
        <v>6.0415999999999999</v>
      </c>
    </row>
    <row r="126" spans="4:17" ht="34.5" customHeight="1">
      <c r="D126" s="1"/>
      <c r="E126" s="111"/>
      <c r="F126" s="99" t="s">
        <v>339</v>
      </c>
      <c r="G126" s="105">
        <v>5.8765416000000013</v>
      </c>
      <c r="H126" s="104">
        <v>2</v>
      </c>
      <c r="I126" s="104">
        <f t="shared" si="13"/>
        <v>5.9940724320000012</v>
      </c>
      <c r="J126" s="7"/>
      <c r="K126" s="4"/>
      <c r="L126" s="4"/>
      <c r="M126" s="99" t="s">
        <v>250</v>
      </c>
      <c r="N126" s="99" t="s">
        <v>298</v>
      </c>
      <c r="O126" s="100" t="s">
        <v>160</v>
      </c>
      <c r="P126" s="10">
        <v>4.7</v>
      </c>
      <c r="Q126" s="10">
        <f t="shared" si="10"/>
        <v>5.5460000000000003</v>
      </c>
    </row>
    <row r="127" spans="4:17">
      <c r="D127" s="1"/>
      <c r="E127" s="111" t="s">
        <v>6</v>
      </c>
      <c r="F127" s="99" t="s">
        <v>345</v>
      </c>
      <c r="G127" s="105">
        <v>3.5509315199999998</v>
      </c>
      <c r="H127" s="104">
        <v>2</v>
      </c>
      <c r="I127" s="104">
        <f t="shared" si="13"/>
        <v>3.6219501504</v>
      </c>
      <c r="J127" s="98"/>
      <c r="K127" s="99"/>
      <c r="L127" s="99"/>
      <c r="M127" s="99" t="s">
        <v>250</v>
      </c>
      <c r="N127" s="99" t="s">
        <v>298</v>
      </c>
      <c r="O127" s="100" t="s">
        <v>160</v>
      </c>
      <c r="P127" s="60">
        <v>2.84</v>
      </c>
      <c r="Q127" s="10">
        <f t="shared" si="10"/>
        <v>3.3511999999999995</v>
      </c>
    </row>
    <row r="128" spans="4:17">
      <c r="D128" s="1"/>
      <c r="E128" s="111" t="s">
        <v>7</v>
      </c>
      <c r="F128" s="99" t="s">
        <v>359</v>
      </c>
      <c r="G128" s="105">
        <v>3.2</v>
      </c>
      <c r="H128" s="104">
        <v>-3.33</v>
      </c>
      <c r="I128" s="104">
        <f t="shared" si="13"/>
        <v>3.0934400000000002</v>
      </c>
      <c r="J128" s="98" t="s">
        <v>348</v>
      </c>
      <c r="K128" s="99" t="s">
        <v>349</v>
      </c>
      <c r="L128" s="99" t="s">
        <v>350</v>
      </c>
      <c r="M128" s="99" t="s">
        <v>299</v>
      </c>
      <c r="N128" s="99" t="s">
        <v>298</v>
      </c>
      <c r="O128" s="100" t="s">
        <v>161</v>
      </c>
      <c r="P128" s="10"/>
      <c r="Q128" s="10">
        <f t="shared" si="10"/>
        <v>0</v>
      </c>
    </row>
    <row r="129" spans="4:17" ht="25.5" customHeight="1">
      <c r="D129" s="1"/>
      <c r="E129" s="111"/>
      <c r="F129" s="120" t="s">
        <v>360</v>
      </c>
      <c r="G129" s="8"/>
      <c r="H129" s="104"/>
      <c r="I129" s="104"/>
      <c r="J129" s="7"/>
      <c r="K129" s="4"/>
      <c r="L129" s="4"/>
      <c r="M129" s="4"/>
      <c r="N129" s="4"/>
      <c r="O129" s="100"/>
      <c r="P129" s="10"/>
      <c r="Q129" s="10"/>
    </row>
    <row r="130" spans="4:17">
      <c r="D130" s="1"/>
      <c r="E130" s="111"/>
      <c r="F130" s="123" t="s">
        <v>352</v>
      </c>
      <c r="G130" s="105">
        <v>0.35</v>
      </c>
      <c r="H130" s="104"/>
      <c r="I130" s="104"/>
      <c r="J130" s="98" t="s">
        <v>348</v>
      </c>
      <c r="K130" s="99" t="s">
        <v>349</v>
      </c>
      <c r="L130" s="99" t="s">
        <v>350</v>
      </c>
      <c r="M130" s="4"/>
      <c r="N130" s="4"/>
      <c r="O130" s="100"/>
      <c r="P130" s="10"/>
      <c r="Q130" s="10"/>
    </row>
    <row r="131" spans="4:17" ht="30.75" customHeight="1">
      <c r="D131" s="1"/>
      <c r="E131" s="111"/>
      <c r="F131" s="123" t="s">
        <v>353</v>
      </c>
      <c r="G131" s="105">
        <v>0.21</v>
      </c>
      <c r="H131" s="104"/>
      <c r="I131" s="104"/>
      <c r="J131" s="98" t="s">
        <v>348</v>
      </c>
      <c r="K131" s="99" t="s">
        <v>349</v>
      </c>
      <c r="L131" s="99" t="s">
        <v>350</v>
      </c>
      <c r="M131" s="4"/>
      <c r="N131" s="4"/>
      <c r="O131" s="100"/>
      <c r="P131" s="10"/>
      <c r="Q131" s="10"/>
    </row>
    <row r="132" spans="4:17">
      <c r="D132" s="1"/>
      <c r="E132" s="111"/>
      <c r="F132" s="123" t="s">
        <v>357</v>
      </c>
      <c r="G132" s="105">
        <v>0.02</v>
      </c>
      <c r="H132" s="104"/>
      <c r="I132" s="104"/>
      <c r="J132" s="98" t="s">
        <v>348</v>
      </c>
      <c r="K132" s="99" t="s">
        <v>349</v>
      </c>
      <c r="L132" s="99" t="s">
        <v>350</v>
      </c>
      <c r="M132" s="4"/>
      <c r="N132" s="4"/>
      <c r="O132" s="100"/>
      <c r="P132" s="10"/>
      <c r="Q132" s="10"/>
    </row>
    <row r="133" spans="4:17">
      <c r="D133" s="1"/>
      <c r="E133" s="111"/>
      <c r="F133" s="123" t="s">
        <v>355</v>
      </c>
      <c r="G133" s="105">
        <v>0.02</v>
      </c>
      <c r="H133" s="104"/>
      <c r="I133" s="104"/>
      <c r="J133" s="98" t="s">
        <v>348</v>
      </c>
      <c r="K133" s="99" t="s">
        <v>349</v>
      </c>
      <c r="L133" s="99" t="s">
        <v>350</v>
      </c>
      <c r="M133" s="4"/>
      <c r="N133" s="4"/>
      <c r="O133" s="100"/>
      <c r="P133" s="10"/>
      <c r="Q133" s="10"/>
    </row>
    <row r="134" spans="4:17">
      <c r="D134" s="1"/>
      <c r="E134" s="111"/>
      <c r="F134" s="123" t="s">
        <v>356</v>
      </c>
      <c r="G134" s="105">
        <v>0.11</v>
      </c>
      <c r="H134" s="104"/>
      <c r="I134" s="104"/>
      <c r="J134" s="98" t="s">
        <v>348</v>
      </c>
      <c r="K134" s="99" t="s">
        <v>349</v>
      </c>
      <c r="L134" s="99" t="s">
        <v>350</v>
      </c>
      <c r="M134" s="4"/>
      <c r="N134" s="4"/>
      <c r="O134" s="100"/>
      <c r="P134" s="10"/>
      <c r="Q134" s="10"/>
    </row>
    <row r="135" spans="4:17" s="39" customFormat="1" ht="24.75" customHeight="1">
      <c r="D135" s="38"/>
      <c r="E135" s="124"/>
      <c r="F135" s="99" t="s">
        <v>341</v>
      </c>
      <c r="G135" s="105">
        <v>2.2589759255183193</v>
      </c>
      <c r="H135" s="104">
        <v>2</v>
      </c>
      <c r="I135" s="104">
        <f t="shared" si="13"/>
        <v>2.3041554440286856</v>
      </c>
      <c r="J135" s="7"/>
      <c r="K135" s="4"/>
      <c r="L135" s="4"/>
      <c r="M135" s="99" t="s">
        <v>250</v>
      </c>
      <c r="N135" s="99" t="s">
        <v>298</v>
      </c>
      <c r="O135" s="100" t="s">
        <v>160</v>
      </c>
      <c r="P135" s="10"/>
      <c r="Q135" s="10">
        <f t="shared" si="10"/>
        <v>0</v>
      </c>
    </row>
    <row r="136" spans="4:17">
      <c r="D136" s="1"/>
      <c r="E136" s="111" t="s">
        <v>8</v>
      </c>
      <c r="F136" s="99" t="s">
        <v>346</v>
      </c>
      <c r="G136" s="105">
        <v>2.1712218684144999</v>
      </c>
      <c r="H136" s="104">
        <v>2.3199999999999998</v>
      </c>
      <c r="I136" s="104">
        <f t="shared" si="13"/>
        <v>2.2215942157617166</v>
      </c>
      <c r="J136" s="7"/>
      <c r="K136" s="4"/>
      <c r="L136" s="4"/>
      <c r="M136" s="99" t="s">
        <v>250</v>
      </c>
      <c r="N136" s="99" t="s">
        <v>298</v>
      </c>
      <c r="O136" s="100" t="s">
        <v>179</v>
      </c>
      <c r="P136" s="10"/>
      <c r="Q136" s="10">
        <f t="shared" si="10"/>
        <v>0</v>
      </c>
    </row>
    <row r="137" spans="4:17">
      <c r="D137" s="1"/>
      <c r="E137" s="111" t="s">
        <v>27</v>
      </c>
      <c r="F137" s="99" t="s">
        <v>343</v>
      </c>
      <c r="G137" s="105">
        <v>1.7266043200000001</v>
      </c>
      <c r="H137" s="104">
        <v>2.3199999999999998</v>
      </c>
      <c r="I137" s="104">
        <f t="shared" si="13"/>
        <v>1.7666615402240002</v>
      </c>
      <c r="J137" s="7"/>
      <c r="K137" s="4"/>
      <c r="L137" s="4"/>
      <c r="M137" s="99" t="s">
        <v>250</v>
      </c>
      <c r="N137" s="99" t="s">
        <v>298</v>
      </c>
      <c r="O137" s="100" t="s">
        <v>179</v>
      </c>
      <c r="P137" s="10">
        <v>1.36</v>
      </c>
      <c r="Q137" s="10">
        <f t="shared" si="10"/>
        <v>1.6048</v>
      </c>
    </row>
    <row r="138" spans="4:17">
      <c r="D138" s="1"/>
      <c r="E138" s="111"/>
      <c r="F138" s="99" t="s">
        <v>344</v>
      </c>
      <c r="G138" s="105">
        <v>1.5234744</v>
      </c>
      <c r="H138" s="104">
        <v>2.3199999999999998</v>
      </c>
      <c r="I138" s="104">
        <f t="shared" si="13"/>
        <v>1.5588190060800002</v>
      </c>
      <c r="J138" s="7"/>
      <c r="K138" s="4"/>
      <c r="L138" s="4"/>
      <c r="M138" s="99" t="s">
        <v>250</v>
      </c>
      <c r="N138" s="99" t="s">
        <v>298</v>
      </c>
      <c r="O138" s="100" t="s">
        <v>179</v>
      </c>
      <c r="P138" s="10">
        <v>1.2</v>
      </c>
      <c r="Q138" s="10">
        <f t="shared" si="10"/>
        <v>1.4159999999999999</v>
      </c>
    </row>
    <row r="139" spans="4:17">
      <c r="D139" s="1"/>
      <c r="E139" s="111" t="s">
        <v>28</v>
      </c>
      <c r="F139" s="99" t="s">
        <v>373</v>
      </c>
      <c r="G139" s="105">
        <v>1.7</v>
      </c>
      <c r="H139" s="104">
        <v>-2.08</v>
      </c>
      <c r="I139" s="104">
        <f t="shared" si="13"/>
        <v>1.6646399999999999</v>
      </c>
      <c r="J139" s="98">
        <v>489</v>
      </c>
      <c r="K139" s="99" t="s">
        <v>361</v>
      </c>
      <c r="L139" s="99" t="s">
        <v>362</v>
      </c>
      <c r="M139" s="99" t="s">
        <v>252</v>
      </c>
      <c r="N139" s="99" t="s">
        <v>298</v>
      </c>
      <c r="O139" s="100" t="s">
        <v>248</v>
      </c>
      <c r="P139" s="10">
        <v>1.1499999999999999</v>
      </c>
      <c r="Q139" s="10">
        <f t="shared" si="10"/>
        <v>1.3569999999999998</v>
      </c>
    </row>
    <row r="140" spans="4:17">
      <c r="D140" s="1"/>
      <c r="E140" s="111"/>
      <c r="F140" s="99"/>
      <c r="G140" s="8"/>
      <c r="H140" s="3"/>
      <c r="I140" s="3"/>
      <c r="J140" s="7"/>
      <c r="K140" s="4"/>
      <c r="L140" s="4"/>
      <c r="M140" s="4"/>
      <c r="N140" s="4"/>
      <c r="O140" s="5"/>
      <c r="P140" s="10"/>
      <c r="Q140" s="10"/>
    </row>
    <row r="141" spans="4:17" ht="27" customHeight="1">
      <c r="D141" s="1"/>
      <c r="E141" s="119">
        <v>8</v>
      </c>
      <c r="F141" s="112" t="s">
        <v>83</v>
      </c>
      <c r="G141" s="8"/>
      <c r="H141" s="3"/>
      <c r="I141" s="3"/>
      <c r="J141" s="7"/>
      <c r="K141" s="4"/>
      <c r="L141" s="4"/>
      <c r="M141" s="4"/>
      <c r="N141" s="4"/>
      <c r="O141" s="5"/>
      <c r="P141" s="10"/>
      <c r="Q141" s="10">
        <f t="shared" si="10"/>
        <v>0</v>
      </c>
    </row>
    <row r="142" spans="4:17" ht="29.25" customHeight="1">
      <c r="D142" s="1"/>
      <c r="E142" s="119" t="s">
        <v>5</v>
      </c>
      <c r="F142" s="99" t="s">
        <v>338</v>
      </c>
      <c r="G142" s="105">
        <v>5.3764104000000001</v>
      </c>
      <c r="H142" s="104">
        <v>2</v>
      </c>
      <c r="I142" s="104">
        <f t="shared" ref="I142:I164" si="14">G142*(1+H142/100)</f>
        <v>5.4839386079999999</v>
      </c>
      <c r="J142" s="7"/>
      <c r="K142" s="4"/>
      <c r="L142" s="4"/>
      <c r="M142" s="99" t="s">
        <v>250</v>
      </c>
      <c r="N142" s="99" t="s">
        <v>298</v>
      </c>
      <c r="O142" s="100" t="s">
        <v>160</v>
      </c>
      <c r="P142" s="10">
        <v>4.3</v>
      </c>
      <c r="Q142" s="10">
        <f t="shared" si="10"/>
        <v>5.0739999999999998</v>
      </c>
    </row>
    <row r="143" spans="4:17">
      <c r="D143" s="1"/>
      <c r="E143" s="119"/>
      <c r="F143" s="99" t="s">
        <v>339</v>
      </c>
      <c r="G143" s="105">
        <v>4.97630544</v>
      </c>
      <c r="H143" s="104">
        <v>2</v>
      </c>
      <c r="I143" s="104">
        <f t="shared" si="14"/>
        <v>5.0758315488000001</v>
      </c>
      <c r="J143" s="7"/>
      <c r="K143" s="4"/>
      <c r="L143" s="4"/>
      <c r="M143" s="99" t="s">
        <v>250</v>
      </c>
      <c r="N143" s="99" t="s">
        <v>298</v>
      </c>
      <c r="O143" s="100" t="s">
        <v>160</v>
      </c>
      <c r="P143" s="10">
        <v>3.98</v>
      </c>
      <c r="Q143" s="10">
        <f t="shared" si="10"/>
        <v>4.6963999999999997</v>
      </c>
    </row>
    <row r="144" spans="4:17" ht="27" customHeight="1">
      <c r="D144" s="1"/>
      <c r="E144" s="111" t="s">
        <v>6</v>
      </c>
      <c r="F144" s="99" t="s">
        <v>358</v>
      </c>
      <c r="G144" s="105">
        <v>2.83</v>
      </c>
      <c r="H144" s="104">
        <v>-3.33</v>
      </c>
      <c r="I144" s="104">
        <f t="shared" si="14"/>
        <v>2.7357610000000001</v>
      </c>
      <c r="J144" s="98" t="s">
        <v>348</v>
      </c>
      <c r="K144" s="99" t="s">
        <v>349</v>
      </c>
      <c r="L144" s="99" t="s">
        <v>350</v>
      </c>
      <c r="M144" s="99" t="s">
        <v>299</v>
      </c>
      <c r="N144" s="99" t="s">
        <v>298</v>
      </c>
      <c r="O144" s="100" t="s">
        <v>161</v>
      </c>
      <c r="P144" s="10">
        <v>2.33</v>
      </c>
      <c r="Q144" s="10">
        <f t="shared" si="10"/>
        <v>2.7494000000000001</v>
      </c>
    </row>
    <row r="145" spans="4:17">
      <c r="D145" s="1"/>
      <c r="E145" s="111"/>
      <c r="F145" s="120" t="s">
        <v>351</v>
      </c>
      <c r="G145" s="8"/>
      <c r="H145" s="104"/>
      <c r="I145" s="104"/>
      <c r="J145" s="7"/>
      <c r="K145" s="4"/>
      <c r="L145" s="4"/>
      <c r="M145" s="4"/>
      <c r="N145" s="4"/>
      <c r="O145" s="100"/>
      <c r="P145" s="10"/>
      <c r="Q145" s="10"/>
    </row>
    <row r="146" spans="4:17">
      <c r="D146" s="1"/>
      <c r="E146" s="111"/>
      <c r="F146" s="123" t="s">
        <v>352</v>
      </c>
      <c r="G146" s="105">
        <v>0.41</v>
      </c>
      <c r="H146" s="104"/>
      <c r="I146" s="104"/>
      <c r="J146" s="98" t="s">
        <v>348</v>
      </c>
      <c r="K146" s="99" t="s">
        <v>349</v>
      </c>
      <c r="L146" s="99" t="s">
        <v>350</v>
      </c>
      <c r="M146" s="4"/>
      <c r="N146" s="4"/>
      <c r="O146" s="100"/>
      <c r="P146" s="10"/>
      <c r="Q146" s="10"/>
    </row>
    <row r="147" spans="4:17">
      <c r="D147" s="1"/>
      <c r="E147" s="111"/>
      <c r="F147" s="123" t="s">
        <v>353</v>
      </c>
      <c r="G147" s="105">
        <v>0.18</v>
      </c>
      <c r="H147" s="104"/>
      <c r="I147" s="104"/>
      <c r="J147" s="98" t="s">
        <v>348</v>
      </c>
      <c r="K147" s="99" t="s">
        <v>349</v>
      </c>
      <c r="L147" s="99" t="s">
        <v>350</v>
      </c>
      <c r="M147" s="4"/>
      <c r="N147" s="4"/>
      <c r="O147" s="100"/>
      <c r="P147" s="10"/>
      <c r="Q147" s="10"/>
    </row>
    <row r="148" spans="4:17">
      <c r="D148" s="1"/>
      <c r="E148" s="111"/>
      <c r="F148" s="123" t="s">
        <v>357</v>
      </c>
      <c r="G148" s="105">
        <v>2.4E-2</v>
      </c>
      <c r="H148" s="104"/>
      <c r="I148" s="104"/>
      <c r="J148" s="98" t="s">
        <v>348</v>
      </c>
      <c r="K148" s="99" t="s">
        <v>349</v>
      </c>
      <c r="L148" s="99" t="s">
        <v>350</v>
      </c>
      <c r="M148" s="4"/>
      <c r="N148" s="4"/>
      <c r="O148" s="100"/>
      <c r="P148" s="10"/>
      <c r="Q148" s="10"/>
    </row>
    <row r="149" spans="4:17">
      <c r="D149" s="1"/>
      <c r="E149" s="111"/>
      <c r="F149" s="123" t="s">
        <v>355</v>
      </c>
      <c r="G149" s="105">
        <v>0.02</v>
      </c>
      <c r="H149" s="104"/>
      <c r="I149" s="104"/>
      <c r="J149" s="98" t="s">
        <v>348</v>
      </c>
      <c r="K149" s="99" t="s">
        <v>349</v>
      </c>
      <c r="L149" s="99" t="s">
        <v>350</v>
      </c>
      <c r="M149" s="4"/>
      <c r="N149" s="4"/>
      <c r="O149" s="100"/>
      <c r="P149" s="10"/>
      <c r="Q149" s="10"/>
    </row>
    <row r="150" spans="4:17">
      <c r="D150" s="1"/>
      <c r="E150" s="111"/>
      <c r="F150" s="123" t="s">
        <v>356</v>
      </c>
      <c r="G150" s="105">
        <v>0.12</v>
      </c>
      <c r="H150" s="104"/>
      <c r="I150" s="104"/>
      <c r="J150" s="98" t="s">
        <v>348</v>
      </c>
      <c r="K150" s="99" t="s">
        <v>349</v>
      </c>
      <c r="L150" s="99" t="s">
        <v>350</v>
      </c>
      <c r="M150" s="4"/>
      <c r="N150" s="4"/>
      <c r="O150" s="100"/>
      <c r="P150" s="10"/>
      <c r="Q150" s="10"/>
    </row>
    <row r="151" spans="4:17" ht="24" customHeight="1">
      <c r="D151" s="1"/>
      <c r="E151" s="111" t="s">
        <v>7</v>
      </c>
      <c r="F151" s="99" t="s">
        <v>359</v>
      </c>
      <c r="G151" s="105">
        <v>2.4900000000000002</v>
      </c>
      <c r="H151" s="104">
        <v>-3.33</v>
      </c>
      <c r="I151" s="104">
        <f t="shared" si="14"/>
        <v>2.4070830000000001</v>
      </c>
      <c r="J151" s="98" t="s">
        <v>348</v>
      </c>
      <c r="K151" s="99" t="s">
        <v>349</v>
      </c>
      <c r="L151" s="99" t="s">
        <v>350</v>
      </c>
      <c r="M151" s="99" t="s">
        <v>299</v>
      </c>
      <c r="N151" s="99" t="s">
        <v>298</v>
      </c>
      <c r="O151" s="100" t="s">
        <v>161</v>
      </c>
      <c r="P151" s="10"/>
      <c r="Q151" s="10">
        <f t="shared" si="10"/>
        <v>0</v>
      </c>
    </row>
    <row r="152" spans="4:17" ht="24" customHeight="1">
      <c r="D152" s="1"/>
      <c r="E152" s="111"/>
      <c r="F152" s="120" t="s">
        <v>360</v>
      </c>
      <c r="G152" s="8"/>
      <c r="H152" s="104"/>
      <c r="I152" s="104"/>
      <c r="J152" s="7"/>
      <c r="K152" s="4"/>
      <c r="L152" s="4"/>
      <c r="M152" s="4"/>
      <c r="N152" s="4"/>
      <c r="O152" s="100"/>
      <c r="P152" s="10"/>
      <c r="Q152" s="10"/>
    </row>
    <row r="153" spans="4:17" ht="24" customHeight="1">
      <c r="D153" s="1"/>
      <c r="E153" s="111"/>
      <c r="F153" s="123" t="s">
        <v>352</v>
      </c>
      <c r="G153" s="105">
        <v>0.35</v>
      </c>
      <c r="H153" s="104"/>
      <c r="I153" s="104"/>
      <c r="J153" s="98" t="s">
        <v>348</v>
      </c>
      <c r="K153" s="99" t="s">
        <v>349</v>
      </c>
      <c r="L153" s="99" t="s">
        <v>350</v>
      </c>
      <c r="M153" s="4"/>
      <c r="N153" s="4"/>
      <c r="O153" s="100"/>
      <c r="P153" s="10"/>
      <c r="Q153" s="10"/>
    </row>
    <row r="154" spans="4:17" ht="24" customHeight="1">
      <c r="D154" s="1"/>
      <c r="E154" s="111"/>
      <c r="F154" s="123" t="s">
        <v>353</v>
      </c>
      <c r="G154" s="105">
        <v>0.21</v>
      </c>
      <c r="H154" s="104"/>
      <c r="I154" s="104"/>
      <c r="J154" s="98" t="s">
        <v>348</v>
      </c>
      <c r="K154" s="99" t="s">
        <v>349</v>
      </c>
      <c r="L154" s="99" t="s">
        <v>350</v>
      </c>
      <c r="M154" s="4"/>
      <c r="N154" s="4"/>
      <c r="O154" s="100"/>
      <c r="P154" s="10"/>
      <c r="Q154" s="10"/>
    </row>
    <row r="155" spans="4:17" ht="24" customHeight="1">
      <c r="D155" s="1"/>
      <c r="E155" s="111"/>
      <c r="F155" s="123" t="s">
        <v>357</v>
      </c>
      <c r="G155" s="105">
        <v>0.02</v>
      </c>
      <c r="H155" s="104"/>
      <c r="I155" s="104"/>
      <c r="J155" s="98" t="s">
        <v>348</v>
      </c>
      <c r="K155" s="99" t="s">
        <v>349</v>
      </c>
      <c r="L155" s="99" t="s">
        <v>350</v>
      </c>
      <c r="M155" s="4"/>
      <c r="N155" s="4"/>
      <c r="O155" s="100"/>
      <c r="P155" s="10"/>
      <c r="Q155" s="10"/>
    </row>
    <row r="156" spans="4:17" ht="24" customHeight="1">
      <c r="D156" s="1"/>
      <c r="E156" s="111"/>
      <c r="F156" s="123" t="s">
        <v>355</v>
      </c>
      <c r="G156" s="105">
        <v>0.02</v>
      </c>
      <c r="H156" s="104"/>
      <c r="I156" s="104"/>
      <c r="J156" s="98" t="s">
        <v>348</v>
      </c>
      <c r="K156" s="99" t="s">
        <v>349</v>
      </c>
      <c r="L156" s="99" t="s">
        <v>350</v>
      </c>
      <c r="M156" s="4"/>
      <c r="N156" s="4"/>
      <c r="O156" s="100"/>
      <c r="P156" s="10"/>
      <c r="Q156" s="10"/>
    </row>
    <row r="157" spans="4:17" ht="24" customHeight="1">
      <c r="D157" s="1"/>
      <c r="E157" s="111"/>
      <c r="F157" s="123" t="s">
        <v>356</v>
      </c>
      <c r="G157" s="105">
        <v>0.11</v>
      </c>
      <c r="H157" s="104"/>
      <c r="I157" s="104"/>
      <c r="J157" s="98" t="s">
        <v>348</v>
      </c>
      <c r="K157" s="99" t="s">
        <v>349</v>
      </c>
      <c r="L157" s="99" t="s">
        <v>350</v>
      </c>
      <c r="M157" s="4"/>
      <c r="N157" s="4"/>
      <c r="O157" s="100"/>
      <c r="P157" s="10"/>
      <c r="Q157" s="10"/>
    </row>
    <row r="158" spans="4:17" ht="28.5" customHeight="1">
      <c r="D158" s="1"/>
      <c r="E158" s="125"/>
      <c r="F158" s="99" t="s">
        <v>341</v>
      </c>
      <c r="G158" s="105">
        <v>1.8438127824500874</v>
      </c>
      <c r="H158" s="104">
        <v>2</v>
      </c>
      <c r="I158" s="104">
        <f t="shared" si="14"/>
        <v>1.8806890380990893</v>
      </c>
      <c r="J158" s="7"/>
      <c r="K158" s="4"/>
      <c r="L158" s="4"/>
      <c r="M158" s="99" t="s">
        <v>250</v>
      </c>
      <c r="N158" s="99" t="s">
        <v>298</v>
      </c>
      <c r="O158" s="100" t="s">
        <v>160</v>
      </c>
      <c r="P158" s="10"/>
      <c r="Q158" s="10">
        <f t="shared" si="10"/>
        <v>0</v>
      </c>
    </row>
    <row r="159" spans="4:17">
      <c r="D159" s="1"/>
      <c r="E159" s="111" t="s">
        <v>8</v>
      </c>
      <c r="F159" s="99" t="s">
        <v>342</v>
      </c>
      <c r="G159" s="105">
        <v>1.7806129553488987</v>
      </c>
      <c r="H159" s="104">
        <v>2.3199999999999998</v>
      </c>
      <c r="I159" s="104">
        <f t="shared" si="14"/>
        <v>1.8219231759129935</v>
      </c>
      <c r="J159" s="7"/>
      <c r="K159" s="4"/>
      <c r="L159" s="4"/>
      <c r="M159" s="99" t="s">
        <v>250</v>
      </c>
      <c r="N159" s="99" t="s">
        <v>298</v>
      </c>
      <c r="O159" s="100" t="s">
        <v>179</v>
      </c>
      <c r="P159" s="10"/>
      <c r="Q159" s="10">
        <f t="shared" si="10"/>
        <v>0</v>
      </c>
    </row>
    <row r="160" spans="4:17" ht="27" customHeight="1">
      <c r="D160" s="1"/>
      <c r="E160" s="111" t="s">
        <v>27</v>
      </c>
      <c r="F160" s="99" t="s">
        <v>343</v>
      </c>
      <c r="G160" s="105">
        <v>1.4473006799999999</v>
      </c>
      <c r="H160" s="104">
        <v>2.3199999999999998</v>
      </c>
      <c r="I160" s="104">
        <f t="shared" si="14"/>
        <v>1.480878055776</v>
      </c>
      <c r="J160" s="7"/>
      <c r="K160" s="4"/>
      <c r="L160" s="4"/>
      <c r="M160" s="99" t="s">
        <v>250</v>
      </c>
      <c r="N160" s="99" t="s">
        <v>298</v>
      </c>
      <c r="O160" s="100" t="s">
        <v>179</v>
      </c>
      <c r="P160" s="10">
        <v>1.1399999999999999</v>
      </c>
      <c r="Q160" s="10">
        <f t="shared" si="10"/>
        <v>1.3451999999999997</v>
      </c>
    </row>
    <row r="161" spans="4:17">
      <c r="D161" s="1"/>
      <c r="E161" s="111"/>
      <c r="F161" s="99" t="s">
        <v>344</v>
      </c>
      <c r="G161" s="105">
        <v>1.28225762</v>
      </c>
      <c r="H161" s="104">
        <v>2.3199999999999998</v>
      </c>
      <c r="I161" s="104">
        <f t="shared" si="14"/>
        <v>1.3120059967840001</v>
      </c>
      <c r="J161" s="7"/>
      <c r="K161" s="4"/>
      <c r="L161" s="4"/>
      <c r="M161" s="99" t="s">
        <v>250</v>
      </c>
      <c r="N161" s="99" t="s">
        <v>298</v>
      </c>
      <c r="O161" s="100" t="s">
        <v>179</v>
      </c>
      <c r="P161" s="10">
        <v>1.01</v>
      </c>
      <c r="Q161" s="10">
        <f t="shared" si="10"/>
        <v>1.1918</v>
      </c>
    </row>
    <row r="162" spans="4:17" ht="30.75" customHeight="1">
      <c r="D162" s="1"/>
      <c r="E162" s="111" t="s">
        <v>28</v>
      </c>
      <c r="F162" s="99" t="s">
        <v>366</v>
      </c>
      <c r="G162" s="105">
        <v>1.03</v>
      </c>
      <c r="H162" s="104">
        <v>-2.08</v>
      </c>
      <c r="I162" s="104">
        <f t="shared" si="14"/>
        <v>1.0085759999999999</v>
      </c>
      <c r="J162" s="98">
        <v>489</v>
      </c>
      <c r="K162" s="99" t="s">
        <v>361</v>
      </c>
      <c r="L162" s="99" t="s">
        <v>362</v>
      </c>
      <c r="M162" s="99" t="s">
        <v>252</v>
      </c>
      <c r="N162" s="99" t="s">
        <v>298</v>
      </c>
      <c r="O162" s="100" t="s">
        <v>248</v>
      </c>
      <c r="P162" s="10">
        <v>0.94</v>
      </c>
      <c r="Q162" s="10">
        <f t="shared" si="10"/>
        <v>1.1092</v>
      </c>
    </row>
    <row r="163" spans="4:17" ht="30.75" customHeight="1">
      <c r="D163" s="1"/>
      <c r="E163" s="111"/>
      <c r="F163" s="99" t="s">
        <v>374</v>
      </c>
      <c r="G163" s="105">
        <v>1.1200000000000001</v>
      </c>
      <c r="H163" s="104">
        <v>-2.08</v>
      </c>
      <c r="I163" s="104">
        <f t="shared" si="14"/>
        <v>1.0967040000000001</v>
      </c>
      <c r="J163" s="98">
        <v>489</v>
      </c>
      <c r="K163" s="99" t="s">
        <v>361</v>
      </c>
      <c r="L163" s="99" t="s">
        <v>362</v>
      </c>
      <c r="M163" s="99" t="s">
        <v>252</v>
      </c>
      <c r="N163" s="99" t="s">
        <v>298</v>
      </c>
      <c r="O163" s="100" t="s">
        <v>248</v>
      </c>
      <c r="P163" s="10"/>
      <c r="Q163" s="10"/>
    </row>
    <row r="164" spans="4:17" ht="27" customHeight="1">
      <c r="D164" s="1"/>
      <c r="E164" s="111"/>
      <c r="F164" s="99" t="s">
        <v>369</v>
      </c>
      <c r="G164" s="105">
        <v>1.08</v>
      </c>
      <c r="H164" s="104">
        <v>-2.08</v>
      </c>
      <c r="I164" s="104">
        <f t="shared" si="14"/>
        <v>1.057536</v>
      </c>
      <c r="J164" s="98">
        <v>489</v>
      </c>
      <c r="K164" s="99" t="s">
        <v>361</v>
      </c>
      <c r="L164" s="99" t="s">
        <v>362</v>
      </c>
      <c r="M164" s="99" t="s">
        <v>252</v>
      </c>
      <c r="N164" s="99" t="s">
        <v>298</v>
      </c>
      <c r="O164" s="100" t="s">
        <v>248</v>
      </c>
      <c r="P164" s="10"/>
      <c r="Q164" s="10"/>
    </row>
    <row r="165" spans="4:17" ht="27" customHeight="1">
      <c r="D165" s="1"/>
      <c r="E165" s="111"/>
      <c r="F165" s="99"/>
      <c r="G165" s="8"/>
      <c r="H165" s="104"/>
      <c r="I165" s="104"/>
      <c r="J165" s="7"/>
      <c r="K165" s="4"/>
      <c r="L165" s="4"/>
      <c r="M165" s="4"/>
      <c r="N165" s="4"/>
      <c r="O165" s="100"/>
      <c r="P165" s="10"/>
      <c r="Q165" s="10"/>
    </row>
    <row r="166" spans="4:17" ht="27" customHeight="1">
      <c r="D166" s="1"/>
      <c r="E166" s="111"/>
      <c r="F166" s="99"/>
      <c r="G166" s="8"/>
      <c r="H166" s="104"/>
      <c r="I166" s="104"/>
      <c r="J166" s="7"/>
      <c r="K166" s="4"/>
      <c r="L166" s="4"/>
      <c r="M166" s="4"/>
      <c r="N166" s="4"/>
      <c r="O166" s="100"/>
      <c r="P166" s="10"/>
      <c r="Q166" s="10"/>
    </row>
    <row r="167" spans="4:17" ht="27.75" customHeight="1">
      <c r="D167" s="1"/>
      <c r="E167" s="109">
        <v>9</v>
      </c>
      <c r="F167" s="110" t="s">
        <v>12</v>
      </c>
      <c r="G167" s="3"/>
      <c r="H167" s="3"/>
      <c r="I167" s="3"/>
      <c r="J167" s="23"/>
      <c r="K167" s="17"/>
      <c r="L167" s="4"/>
      <c r="M167" s="4"/>
      <c r="N167" s="4"/>
      <c r="O167" s="5"/>
      <c r="P167" s="10"/>
      <c r="Q167" s="10"/>
    </row>
    <row r="168" spans="4:17" ht="32.25" customHeight="1">
      <c r="D168" s="1"/>
      <c r="E168" s="111" t="s">
        <v>5</v>
      </c>
      <c r="F168" s="112" t="s">
        <v>72</v>
      </c>
      <c r="G168" s="105">
        <v>32.31206236119651</v>
      </c>
      <c r="H168" s="105">
        <v>2.0099999999999998</v>
      </c>
      <c r="I168" s="104">
        <f t="shared" ref="I168:I176" si="15">G168*(1+H168/100)</f>
        <v>32.961534814656559</v>
      </c>
      <c r="J168" s="10"/>
      <c r="K168" s="10"/>
      <c r="L168" s="10"/>
      <c r="M168" s="99" t="s">
        <v>253</v>
      </c>
      <c r="N168" s="99" t="s">
        <v>150</v>
      </c>
      <c r="O168" s="100" t="s">
        <v>388</v>
      </c>
      <c r="P168" s="10"/>
      <c r="Q168" s="10"/>
    </row>
    <row r="169" spans="4:17" ht="33.75" customHeight="1">
      <c r="D169" s="1"/>
      <c r="E169" s="111" t="s">
        <v>6</v>
      </c>
      <c r="F169" s="99" t="s">
        <v>73</v>
      </c>
      <c r="G169" s="105">
        <v>11.081472040000001</v>
      </c>
      <c r="H169" s="105">
        <v>2.0099999999999998</v>
      </c>
      <c r="I169" s="104">
        <f t="shared" si="15"/>
        <v>11.304209628004001</v>
      </c>
      <c r="J169" s="7"/>
      <c r="K169" s="4"/>
      <c r="L169" s="4"/>
      <c r="M169" s="99" t="s">
        <v>253</v>
      </c>
      <c r="N169" s="99" t="s">
        <v>150</v>
      </c>
      <c r="O169" s="100" t="s">
        <v>388</v>
      </c>
      <c r="P169" s="10">
        <v>9.07</v>
      </c>
      <c r="Q169" s="10">
        <f>P169*1.18</f>
        <v>10.7026</v>
      </c>
    </row>
    <row r="170" spans="4:17">
      <c r="D170" s="1"/>
      <c r="E170" s="111" t="s">
        <v>7</v>
      </c>
      <c r="F170" s="99" t="s">
        <v>74</v>
      </c>
      <c r="G170" s="105">
        <v>31.832575862844045</v>
      </c>
      <c r="H170" s="105">
        <v>2.0099999999999998</v>
      </c>
      <c r="I170" s="104">
        <f t="shared" si="15"/>
        <v>32.472410637687211</v>
      </c>
      <c r="J170" s="7"/>
      <c r="K170" s="4"/>
      <c r="L170" s="4"/>
      <c r="M170" s="99" t="s">
        <v>253</v>
      </c>
      <c r="N170" s="99" t="s">
        <v>150</v>
      </c>
      <c r="O170" s="100" t="s">
        <v>388</v>
      </c>
      <c r="P170" s="10"/>
      <c r="Q170" s="10"/>
    </row>
    <row r="171" spans="4:17">
      <c r="D171" s="1"/>
      <c r="E171" s="111" t="s">
        <v>8</v>
      </c>
      <c r="F171" s="99" t="s">
        <v>78</v>
      </c>
      <c r="G171" s="105">
        <v>22.722332394147255</v>
      </c>
      <c r="H171" s="105">
        <v>2.0099999999999998</v>
      </c>
      <c r="I171" s="104">
        <f t="shared" si="15"/>
        <v>23.179051275269615</v>
      </c>
      <c r="J171" s="7"/>
      <c r="K171" s="4"/>
      <c r="L171" s="4"/>
      <c r="M171" s="99" t="s">
        <v>253</v>
      </c>
      <c r="N171" s="99" t="s">
        <v>150</v>
      </c>
      <c r="O171" s="100" t="s">
        <v>388</v>
      </c>
      <c r="P171" s="10"/>
      <c r="Q171" s="10"/>
    </row>
    <row r="172" spans="4:17" ht="19.5" customHeight="1">
      <c r="D172" s="1"/>
      <c r="E172" s="111"/>
      <c r="F172" s="99"/>
      <c r="G172" s="105"/>
      <c r="H172" s="105"/>
      <c r="I172" s="104"/>
      <c r="J172" s="7"/>
      <c r="K172" s="4"/>
      <c r="L172" s="4"/>
      <c r="M172" s="4"/>
      <c r="N172" s="4"/>
      <c r="O172" s="5"/>
      <c r="P172" s="10"/>
      <c r="Q172" s="10"/>
    </row>
    <row r="173" spans="4:17">
      <c r="D173" s="1"/>
      <c r="E173" s="111" t="s">
        <v>5</v>
      </c>
      <c r="F173" s="112" t="s">
        <v>375</v>
      </c>
      <c r="G173" s="8"/>
      <c r="H173" s="105"/>
      <c r="I173" s="104"/>
      <c r="J173" s="7"/>
      <c r="K173" s="4"/>
      <c r="L173" s="4"/>
      <c r="M173" s="4"/>
      <c r="N173" s="4"/>
      <c r="O173" s="5"/>
      <c r="P173" s="10"/>
      <c r="Q173" s="10"/>
    </row>
    <row r="174" spans="4:17">
      <c r="D174" s="1"/>
      <c r="E174" s="111" t="s">
        <v>6</v>
      </c>
      <c r="F174" s="99" t="s">
        <v>376</v>
      </c>
      <c r="G174" s="105">
        <v>11.240302399999999</v>
      </c>
      <c r="H174" s="105">
        <v>2.0099999999999998</v>
      </c>
      <c r="I174" s="104">
        <f t="shared" si="15"/>
        <v>11.466232478239998</v>
      </c>
      <c r="J174" s="7"/>
      <c r="K174" s="4"/>
      <c r="L174" s="4"/>
      <c r="M174" s="99" t="s">
        <v>253</v>
      </c>
      <c r="N174" s="99" t="s">
        <v>150</v>
      </c>
      <c r="O174" s="100" t="s">
        <v>388</v>
      </c>
      <c r="P174" s="10">
        <v>9.1999999999999993</v>
      </c>
      <c r="Q174" s="10">
        <f>P174*1.18</f>
        <v>10.855999999999998</v>
      </c>
    </row>
    <row r="175" spans="4:17" ht="27" customHeight="1">
      <c r="D175" s="1"/>
      <c r="E175" s="111" t="s">
        <v>5</v>
      </c>
      <c r="F175" s="99" t="s">
        <v>377</v>
      </c>
      <c r="G175" s="104">
        <v>12.66136</v>
      </c>
      <c r="H175" s="105">
        <v>2.0099999999999998</v>
      </c>
      <c r="I175" s="104">
        <f>G175*(1+H175/100)</f>
        <v>12.915853336</v>
      </c>
      <c r="J175" s="7"/>
      <c r="K175" s="4"/>
      <c r="L175" s="4"/>
      <c r="M175" s="99" t="s">
        <v>253</v>
      </c>
      <c r="N175" s="99" t="s">
        <v>150</v>
      </c>
      <c r="O175" s="100" t="s">
        <v>388</v>
      </c>
      <c r="P175" s="10"/>
      <c r="Q175" s="10"/>
    </row>
    <row r="176" spans="4:17">
      <c r="D176" s="1"/>
      <c r="E176" s="111" t="s">
        <v>7</v>
      </c>
      <c r="F176" s="99" t="s">
        <v>219</v>
      </c>
      <c r="G176" s="104">
        <v>12.6333682502688</v>
      </c>
      <c r="H176" s="105">
        <v>2.0099999999999998</v>
      </c>
      <c r="I176" s="104">
        <f t="shared" si="15"/>
        <v>12.887298952099203</v>
      </c>
      <c r="J176" s="7"/>
      <c r="K176" s="4"/>
      <c r="L176" s="4"/>
      <c r="M176" s="99" t="s">
        <v>253</v>
      </c>
      <c r="N176" s="99" t="s">
        <v>150</v>
      </c>
      <c r="O176" s="100" t="s">
        <v>388</v>
      </c>
      <c r="P176" s="10"/>
      <c r="Q176" s="10"/>
    </row>
    <row r="177" spans="4:17">
      <c r="D177" s="1"/>
      <c r="E177" s="111"/>
      <c r="F177" s="99"/>
      <c r="G177" s="3"/>
      <c r="H177" s="8"/>
      <c r="I177" s="104"/>
      <c r="J177" s="7"/>
      <c r="K177" s="4"/>
      <c r="L177" s="4"/>
      <c r="M177" s="4"/>
      <c r="N177" s="4"/>
      <c r="O177" s="5"/>
      <c r="P177" s="10"/>
      <c r="Q177" s="10"/>
    </row>
    <row r="178" spans="4:17">
      <c r="D178" s="1"/>
      <c r="E178" s="111" t="s">
        <v>5</v>
      </c>
      <c r="F178" s="112" t="s">
        <v>220</v>
      </c>
      <c r="G178" s="104">
        <v>13.742055069744547</v>
      </c>
      <c r="H178" s="105">
        <v>2.0099999999999998</v>
      </c>
      <c r="I178" s="104">
        <f>G178*(1+H178/100)</f>
        <v>14.018270376646413</v>
      </c>
      <c r="J178" s="7"/>
      <c r="K178" s="4"/>
      <c r="L178" s="4"/>
      <c r="M178" s="99" t="s">
        <v>253</v>
      </c>
      <c r="N178" s="99" t="s">
        <v>150</v>
      </c>
      <c r="O178" s="100" t="s">
        <v>388</v>
      </c>
      <c r="P178" s="10"/>
      <c r="Q178" s="10"/>
    </row>
    <row r="179" spans="4:17">
      <c r="D179" s="1"/>
      <c r="E179" s="111" t="s">
        <v>6</v>
      </c>
      <c r="F179" s="99" t="s">
        <v>221</v>
      </c>
      <c r="G179" s="104">
        <v>10.711290803655739</v>
      </c>
      <c r="H179" s="105">
        <v>2.0099999999999998</v>
      </c>
      <c r="I179" s="104">
        <f t="shared" ref="I179:I212" si="16">G179*(1+H179/100)</f>
        <v>10.92658774880922</v>
      </c>
      <c r="J179" s="7"/>
      <c r="K179" s="4"/>
      <c r="L179" s="4"/>
      <c r="M179" s="99" t="s">
        <v>253</v>
      </c>
      <c r="N179" s="99" t="s">
        <v>150</v>
      </c>
      <c r="O179" s="100" t="s">
        <v>388</v>
      </c>
      <c r="P179" s="10"/>
      <c r="Q179" s="10"/>
    </row>
    <row r="180" spans="4:17">
      <c r="D180" s="1"/>
      <c r="E180" s="111" t="s">
        <v>7</v>
      </c>
      <c r="F180" s="99" t="s">
        <v>222</v>
      </c>
      <c r="G180" s="104">
        <v>16.306547910281232</v>
      </c>
      <c r="H180" s="105">
        <v>2.0099999999999998</v>
      </c>
      <c r="I180" s="104">
        <f t="shared" si="16"/>
        <v>16.634309523277885</v>
      </c>
      <c r="J180" s="7"/>
      <c r="K180" s="4"/>
      <c r="L180" s="4"/>
      <c r="M180" s="99" t="s">
        <v>253</v>
      </c>
      <c r="N180" s="99" t="s">
        <v>150</v>
      </c>
      <c r="O180" s="100" t="s">
        <v>388</v>
      </c>
      <c r="P180" s="10"/>
      <c r="Q180" s="10"/>
    </row>
    <row r="181" spans="4:17">
      <c r="D181" s="1"/>
      <c r="E181" s="111" t="s">
        <v>8</v>
      </c>
      <c r="F181" s="99" t="s">
        <v>223</v>
      </c>
      <c r="G181" s="104">
        <v>11.864017383492937</v>
      </c>
      <c r="H181" s="105">
        <v>2.0099999999999998</v>
      </c>
      <c r="I181" s="104">
        <f t="shared" si="16"/>
        <v>12.102484132901145</v>
      </c>
      <c r="J181" s="7"/>
      <c r="K181" s="4"/>
      <c r="L181" s="4"/>
      <c r="M181" s="99" t="s">
        <v>253</v>
      </c>
      <c r="N181" s="99" t="s">
        <v>150</v>
      </c>
      <c r="O181" s="100" t="s">
        <v>388</v>
      </c>
      <c r="P181" s="10"/>
      <c r="Q181" s="10"/>
    </row>
    <row r="182" spans="4:17">
      <c r="D182" s="1"/>
      <c r="E182" s="111"/>
      <c r="F182" s="99"/>
      <c r="G182" s="3"/>
      <c r="H182" s="8"/>
      <c r="I182" s="104"/>
      <c r="J182" s="7"/>
      <c r="K182" s="4"/>
      <c r="L182" s="4"/>
      <c r="M182" s="4"/>
      <c r="N182" s="4"/>
      <c r="O182" s="5"/>
      <c r="P182" s="10"/>
      <c r="Q182" s="10"/>
    </row>
    <row r="183" spans="4:17" ht="30.75" customHeight="1">
      <c r="D183" s="1"/>
      <c r="E183" s="111" t="s">
        <v>5</v>
      </c>
      <c r="F183" s="112" t="s">
        <v>71</v>
      </c>
      <c r="G183" s="105">
        <v>8.8916831784347341</v>
      </c>
      <c r="H183" s="105">
        <v>2.0099999999999998</v>
      </c>
      <c r="I183" s="104">
        <f t="shared" si="16"/>
        <v>9.0704060103212729</v>
      </c>
      <c r="J183" s="7"/>
      <c r="K183" s="7"/>
      <c r="L183" s="7"/>
      <c r="M183" s="99" t="s">
        <v>253</v>
      </c>
      <c r="N183" s="99" t="s">
        <v>150</v>
      </c>
      <c r="O183" s="100" t="s">
        <v>388</v>
      </c>
      <c r="P183" s="10"/>
      <c r="Q183" s="10"/>
    </row>
    <row r="184" spans="4:17">
      <c r="D184" s="1"/>
      <c r="E184" s="111" t="s">
        <v>6</v>
      </c>
      <c r="F184" s="99" t="s">
        <v>75</v>
      </c>
      <c r="G184" s="105">
        <v>7.2460582319781581</v>
      </c>
      <c r="H184" s="105">
        <v>2.0099999999999998</v>
      </c>
      <c r="I184" s="104">
        <f t="shared" si="16"/>
        <v>7.3917040024409193</v>
      </c>
      <c r="J184" s="7"/>
      <c r="K184" s="7"/>
      <c r="L184" s="7"/>
      <c r="M184" s="99" t="s">
        <v>253</v>
      </c>
      <c r="N184" s="99" t="s">
        <v>150</v>
      </c>
      <c r="O184" s="100" t="s">
        <v>388</v>
      </c>
      <c r="P184" s="10"/>
      <c r="Q184" s="10"/>
    </row>
    <row r="185" spans="4:17" ht="27" customHeight="1">
      <c r="D185" s="1"/>
      <c r="E185" s="111" t="s">
        <v>7</v>
      </c>
      <c r="F185" s="99" t="s">
        <v>74</v>
      </c>
      <c r="G185" s="105">
        <v>8.1750400565907437</v>
      </c>
      <c r="H185" s="105">
        <v>2.0099999999999998</v>
      </c>
      <c r="I185" s="104">
        <f>G185*(1+H185/100)</f>
        <v>8.3393583617282179</v>
      </c>
      <c r="J185" s="7"/>
      <c r="K185" s="7"/>
      <c r="L185" s="7"/>
      <c r="M185" s="99" t="s">
        <v>253</v>
      </c>
      <c r="N185" s="99" t="s">
        <v>150</v>
      </c>
      <c r="O185" s="100" t="s">
        <v>388</v>
      </c>
      <c r="P185" s="10"/>
      <c r="Q185" s="10"/>
    </row>
    <row r="186" spans="4:17">
      <c r="D186" s="1"/>
      <c r="E186" s="111"/>
      <c r="F186" s="99"/>
      <c r="G186" s="8"/>
      <c r="H186" s="8"/>
      <c r="I186" s="3"/>
      <c r="J186" s="7"/>
      <c r="K186" s="7"/>
      <c r="L186" s="7"/>
      <c r="M186" s="4"/>
      <c r="N186" s="4"/>
      <c r="O186" s="5"/>
      <c r="P186" s="10"/>
      <c r="Q186" s="10"/>
    </row>
    <row r="187" spans="4:17" ht="24.75" customHeight="1">
      <c r="D187" s="1"/>
      <c r="E187" s="111" t="s">
        <v>5</v>
      </c>
      <c r="F187" s="112" t="s">
        <v>378</v>
      </c>
      <c r="G187" s="8"/>
      <c r="H187" s="8"/>
      <c r="I187" s="3"/>
      <c r="J187" s="7"/>
      <c r="K187" s="4"/>
      <c r="L187" s="4"/>
      <c r="M187" s="4"/>
      <c r="N187" s="4"/>
      <c r="O187" s="5"/>
      <c r="P187" s="10">
        <v>5.19</v>
      </c>
      <c r="Q187" s="10">
        <f>P187*1.18</f>
        <v>6.1242000000000001</v>
      </c>
    </row>
    <row r="188" spans="4:17" ht="24.75" customHeight="1">
      <c r="D188" s="1"/>
      <c r="E188" s="111"/>
      <c r="F188" s="112" t="s">
        <v>379</v>
      </c>
      <c r="G188" s="8"/>
      <c r="H188" s="8"/>
      <c r="I188" s="3"/>
      <c r="J188" s="7"/>
      <c r="K188" s="4"/>
      <c r="L188" s="4"/>
      <c r="M188" s="4"/>
      <c r="N188" s="4"/>
      <c r="O188" s="5"/>
      <c r="P188" s="10"/>
      <c r="Q188" s="10"/>
    </row>
    <row r="189" spans="4:17" ht="24.75" customHeight="1">
      <c r="D189" s="1"/>
      <c r="E189" s="111"/>
      <c r="F189" s="99" t="s">
        <v>380</v>
      </c>
      <c r="G189" s="105">
        <v>6.02</v>
      </c>
      <c r="H189" s="105">
        <v>-4.8</v>
      </c>
      <c r="I189" s="104">
        <f>G189*(1+H189/100)</f>
        <v>5.7310399999999992</v>
      </c>
      <c r="J189" s="98" t="s">
        <v>385</v>
      </c>
      <c r="K189" s="99" t="s">
        <v>386</v>
      </c>
      <c r="L189" s="99" t="s">
        <v>387</v>
      </c>
      <c r="M189" s="99" t="s">
        <v>151</v>
      </c>
      <c r="N189" s="99" t="s">
        <v>150</v>
      </c>
      <c r="O189" s="100" t="s">
        <v>389</v>
      </c>
      <c r="P189" s="10"/>
      <c r="Q189" s="10"/>
    </row>
    <row r="190" spans="4:17" ht="27" customHeight="1">
      <c r="D190" s="1"/>
      <c r="E190" s="111" t="s">
        <v>6</v>
      </c>
      <c r="F190" s="99" t="s">
        <v>381</v>
      </c>
      <c r="G190" s="105">
        <v>5.33</v>
      </c>
      <c r="H190" s="105">
        <v>-4.8</v>
      </c>
      <c r="I190" s="104">
        <f>G190*(1+H189/100)</f>
        <v>5.07416</v>
      </c>
      <c r="J190" s="98" t="s">
        <v>385</v>
      </c>
      <c r="K190" s="99" t="s">
        <v>386</v>
      </c>
      <c r="L190" s="99" t="s">
        <v>387</v>
      </c>
      <c r="M190" s="99" t="s">
        <v>151</v>
      </c>
      <c r="N190" s="99" t="s">
        <v>150</v>
      </c>
      <c r="O190" s="100" t="s">
        <v>389</v>
      </c>
      <c r="P190" s="10">
        <v>4.07</v>
      </c>
      <c r="Q190" s="10">
        <f t="shared" ref="Q190:Q212" si="17">P190*1.18</f>
        <v>4.8026</v>
      </c>
    </row>
    <row r="191" spans="4:17" ht="27" customHeight="1">
      <c r="D191" s="1"/>
      <c r="E191" s="113" t="s">
        <v>7</v>
      </c>
      <c r="F191" s="99" t="s">
        <v>382</v>
      </c>
      <c r="G191" s="105">
        <v>6.49</v>
      </c>
      <c r="H191" s="105">
        <v>-4.8</v>
      </c>
      <c r="I191" s="104">
        <f>G191*(1+H191/100)</f>
        <v>6.1784799999999995</v>
      </c>
      <c r="J191" s="98" t="s">
        <v>385</v>
      </c>
      <c r="K191" s="99" t="s">
        <v>386</v>
      </c>
      <c r="L191" s="99" t="s">
        <v>387</v>
      </c>
      <c r="M191" s="99" t="s">
        <v>151</v>
      </c>
      <c r="N191" s="99" t="s">
        <v>150</v>
      </c>
      <c r="O191" s="100" t="s">
        <v>389</v>
      </c>
      <c r="P191" s="10">
        <v>5.2</v>
      </c>
      <c r="Q191" s="10">
        <f t="shared" si="17"/>
        <v>6.1360000000000001</v>
      </c>
    </row>
    <row r="192" spans="4:17">
      <c r="D192" s="1"/>
      <c r="E192" s="113"/>
      <c r="F192" s="112" t="s">
        <v>383</v>
      </c>
      <c r="G192" s="3"/>
      <c r="H192" s="105"/>
      <c r="I192" s="104"/>
      <c r="J192" s="7"/>
      <c r="K192" s="4"/>
      <c r="L192" s="4"/>
      <c r="M192" s="4"/>
      <c r="N192" s="4"/>
      <c r="O192" s="5"/>
      <c r="P192" s="10"/>
      <c r="Q192" s="10">
        <f t="shared" si="17"/>
        <v>0</v>
      </c>
    </row>
    <row r="193" spans="4:17">
      <c r="D193" s="1"/>
      <c r="E193" s="113"/>
      <c r="F193" s="99" t="s">
        <v>380</v>
      </c>
      <c r="G193" s="104">
        <v>6.44</v>
      </c>
      <c r="H193" s="105">
        <v>-4.8</v>
      </c>
      <c r="I193" s="104">
        <f t="shared" ref="I193:I197" si="18">G193*(1+H193/100)</f>
        <v>6.1308800000000003</v>
      </c>
      <c r="J193" s="98" t="s">
        <v>385</v>
      </c>
      <c r="K193" s="99" t="s">
        <v>386</v>
      </c>
      <c r="L193" s="99" t="s">
        <v>387</v>
      </c>
      <c r="M193" s="99" t="s">
        <v>151</v>
      </c>
      <c r="N193" s="99" t="s">
        <v>150</v>
      </c>
      <c r="O193" s="100" t="s">
        <v>389</v>
      </c>
      <c r="P193" s="10"/>
      <c r="Q193" s="10"/>
    </row>
    <row r="194" spans="4:17">
      <c r="D194" s="1"/>
      <c r="E194" s="113"/>
      <c r="F194" s="99" t="s">
        <v>381</v>
      </c>
      <c r="G194" s="104">
        <v>5.33</v>
      </c>
      <c r="H194" s="105">
        <v>-4.8</v>
      </c>
      <c r="I194" s="104">
        <f t="shared" si="18"/>
        <v>5.07416</v>
      </c>
      <c r="J194" s="98" t="s">
        <v>385</v>
      </c>
      <c r="K194" s="99" t="s">
        <v>386</v>
      </c>
      <c r="L194" s="99" t="s">
        <v>387</v>
      </c>
      <c r="M194" s="99" t="s">
        <v>151</v>
      </c>
      <c r="N194" s="99" t="s">
        <v>150</v>
      </c>
      <c r="O194" s="100" t="s">
        <v>389</v>
      </c>
      <c r="P194" s="10"/>
      <c r="Q194" s="10"/>
    </row>
    <row r="195" spans="4:17">
      <c r="D195" s="1"/>
      <c r="E195" s="113"/>
      <c r="F195" s="99" t="s">
        <v>382</v>
      </c>
      <c r="G195" s="104">
        <v>6.49</v>
      </c>
      <c r="H195" s="105">
        <v>-4.8</v>
      </c>
      <c r="I195" s="104">
        <f t="shared" si="18"/>
        <v>6.1784799999999995</v>
      </c>
      <c r="J195" s="98" t="s">
        <v>385</v>
      </c>
      <c r="K195" s="99" t="s">
        <v>386</v>
      </c>
      <c r="L195" s="99" t="s">
        <v>387</v>
      </c>
      <c r="M195" s="99" t="s">
        <v>151</v>
      </c>
      <c r="N195" s="99" t="s">
        <v>150</v>
      </c>
      <c r="O195" s="100" t="s">
        <v>389</v>
      </c>
      <c r="P195" s="10"/>
      <c r="Q195" s="10"/>
    </row>
    <row r="196" spans="4:17">
      <c r="D196" s="1"/>
      <c r="E196" s="113"/>
      <c r="F196" s="112" t="s">
        <v>384</v>
      </c>
      <c r="G196" s="3"/>
      <c r="H196" s="105"/>
      <c r="I196" s="104"/>
      <c r="J196" s="7"/>
      <c r="K196" s="4"/>
      <c r="L196" s="4"/>
      <c r="M196" s="4"/>
      <c r="N196" s="4"/>
      <c r="O196" s="5"/>
      <c r="P196" s="10"/>
      <c r="Q196" s="10"/>
    </row>
    <row r="197" spans="4:17">
      <c r="D197" s="1"/>
      <c r="E197" s="113"/>
      <c r="F197" s="99" t="s">
        <v>381</v>
      </c>
      <c r="G197" s="104">
        <v>7.36</v>
      </c>
      <c r="H197" s="105">
        <v>-4.8</v>
      </c>
      <c r="I197" s="104">
        <f t="shared" si="18"/>
        <v>7.0067199999999996</v>
      </c>
      <c r="J197" s="98" t="s">
        <v>385</v>
      </c>
      <c r="K197" s="99" t="s">
        <v>386</v>
      </c>
      <c r="L197" s="99" t="s">
        <v>387</v>
      </c>
      <c r="M197" s="99" t="s">
        <v>151</v>
      </c>
      <c r="N197" s="99" t="s">
        <v>150</v>
      </c>
      <c r="O197" s="100" t="s">
        <v>389</v>
      </c>
      <c r="P197" s="10"/>
      <c r="Q197" s="10"/>
    </row>
    <row r="198" spans="4:17">
      <c r="D198" s="1"/>
      <c r="E198" s="113"/>
      <c r="F198" s="99"/>
      <c r="G198" s="3"/>
      <c r="H198" s="105"/>
      <c r="I198" s="104"/>
      <c r="J198" s="7"/>
      <c r="K198" s="4"/>
      <c r="L198" s="4"/>
      <c r="M198" s="4"/>
      <c r="N198" s="4"/>
      <c r="O198" s="5"/>
      <c r="P198" s="10"/>
      <c r="Q198" s="10"/>
    </row>
    <row r="199" spans="4:17">
      <c r="D199" s="1"/>
      <c r="E199" s="103" t="s">
        <v>5</v>
      </c>
      <c r="F199" s="84" t="s">
        <v>44</v>
      </c>
      <c r="G199" s="104">
        <v>5.0297730218309926</v>
      </c>
      <c r="H199" s="105">
        <v>2.0099999999999998</v>
      </c>
      <c r="I199" s="104">
        <f t="shared" si="16"/>
        <v>5.1308714595697955</v>
      </c>
      <c r="J199" s="7"/>
      <c r="K199" s="4"/>
      <c r="L199" s="4"/>
      <c r="M199" s="99" t="s">
        <v>253</v>
      </c>
      <c r="N199" s="99" t="s">
        <v>150</v>
      </c>
      <c r="O199" s="100" t="s">
        <v>388</v>
      </c>
      <c r="P199" s="10"/>
      <c r="Q199" s="10">
        <f t="shared" si="17"/>
        <v>0</v>
      </c>
    </row>
    <row r="200" spans="4:17">
      <c r="D200" s="1"/>
      <c r="E200" s="103" t="s">
        <v>7</v>
      </c>
      <c r="F200" s="114" t="s">
        <v>79</v>
      </c>
      <c r="G200" s="104">
        <v>3.7690119741424848</v>
      </c>
      <c r="H200" s="105">
        <v>2.0099999999999998</v>
      </c>
      <c r="I200" s="104">
        <f t="shared" si="16"/>
        <v>3.844769114822749</v>
      </c>
      <c r="J200" s="7"/>
      <c r="K200" s="4"/>
      <c r="L200" s="4"/>
      <c r="M200" s="99" t="s">
        <v>253</v>
      </c>
      <c r="N200" s="99" t="s">
        <v>150</v>
      </c>
      <c r="O200" s="100" t="s">
        <v>388</v>
      </c>
      <c r="P200" s="10"/>
      <c r="Q200" s="10">
        <f t="shared" si="17"/>
        <v>0</v>
      </c>
    </row>
    <row r="201" spans="4:17">
      <c r="D201" s="1"/>
      <c r="E201" s="103"/>
      <c r="F201" s="114"/>
      <c r="G201" s="3"/>
      <c r="H201" s="8"/>
      <c r="I201" s="3"/>
      <c r="J201" s="7"/>
      <c r="K201" s="4"/>
      <c r="L201" s="4"/>
      <c r="M201" s="4"/>
      <c r="N201" s="4"/>
      <c r="O201" s="5"/>
      <c r="P201" s="10"/>
      <c r="Q201" s="10"/>
    </row>
    <row r="202" spans="4:17" ht="27.75" customHeight="1">
      <c r="D202" s="1"/>
      <c r="E202" s="115" t="s">
        <v>277</v>
      </c>
      <c r="F202" s="116" t="s">
        <v>278</v>
      </c>
      <c r="G202" s="3"/>
      <c r="H202" s="8"/>
      <c r="I202" s="3"/>
      <c r="J202" s="7"/>
      <c r="K202" s="4"/>
      <c r="L202" s="4"/>
      <c r="M202" s="4"/>
      <c r="N202" s="4"/>
      <c r="O202" s="5"/>
      <c r="P202" s="10"/>
      <c r="Q202" s="10">
        <f t="shared" si="17"/>
        <v>0</v>
      </c>
    </row>
    <row r="203" spans="4:17" ht="27" customHeight="1">
      <c r="D203" s="1"/>
      <c r="E203" s="103"/>
      <c r="F203" s="112" t="s">
        <v>279</v>
      </c>
      <c r="G203" s="3"/>
      <c r="H203" s="8"/>
      <c r="I203" s="3"/>
      <c r="J203" s="7"/>
      <c r="K203" s="4"/>
      <c r="L203" s="4"/>
      <c r="M203" s="4"/>
      <c r="N203" s="4"/>
      <c r="O203" s="5"/>
      <c r="P203" s="10"/>
      <c r="Q203" s="10">
        <f t="shared" si="17"/>
        <v>0</v>
      </c>
    </row>
    <row r="204" spans="4:17">
      <c r="D204" s="1"/>
      <c r="E204" s="103" t="s">
        <v>5</v>
      </c>
      <c r="F204" s="114" t="s">
        <v>280</v>
      </c>
      <c r="G204" s="104">
        <v>13.47614516</v>
      </c>
      <c r="H204" s="105">
        <v>2.0099999999999998</v>
      </c>
      <c r="I204" s="104">
        <f t="shared" si="16"/>
        <v>13.747015677716</v>
      </c>
      <c r="J204" s="7"/>
      <c r="K204" s="4"/>
      <c r="L204" s="4"/>
      <c r="M204" s="99" t="s">
        <v>253</v>
      </c>
      <c r="N204" s="99" t="s">
        <v>150</v>
      </c>
      <c r="O204" s="100" t="s">
        <v>388</v>
      </c>
      <c r="P204" s="10">
        <v>11.03</v>
      </c>
      <c r="Q204" s="10">
        <f t="shared" si="17"/>
        <v>13.015399999999998</v>
      </c>
    </row>
    <row r="205" spans="4:17">
      <c r="D205" s="1"/>
      <c r="E205" s="103" t="s">
        <v>5</v>
      </c>
      <c r="F205" s="112" t="s">
        <v>261</v>
      </c>
      <c r="G205" s="104">
        <v>7.0007535600000006</v>
      </c>
      <c r="H205" s="105">
        <v>2.0099999999999998</v>
      </c>
      <c r="I205" s="104">
        <f t="shared" si="16"/>
        <v>7.141468706556001</v>
      </c>
      <c r="J205" s="7"/>
      <c r="K205" s="4"/>
      <c r="L205" s="4"/>
      <c r="M205" s="99" t="s">
        <v>253</v>
      </c>
      <c r="N205" s="99" t="s">
        <v>150</v>
      </c>
      <c r="O205" s="100" t="s">
        <v>388</v>
      </c>
      <c r="P205" s="10">
        <v>5.73</v>
      </c>
      <c r="Q205" s="10">
        <f t="shared" si="17"/>
        <v>6.7614000000000001</v>
      </c>
    </row>
    <row r="206" spans="4:17">
      <c r="D206" s="1"/>
      <c r="E206" s="103" t="s">
        <v>6</v>
      </c>
      <c r="F206" s="99" t="s">
        <v>281</v>
      </c>
      <c r="G206" s="104">
        <v>8.1736546800000003</v>
      </c>
      <c r="H206" s="105">
        <v>2.0099999999999998</v>
      </c>
      <c r="I206" s="104">
        <f t="shared" si="16"/>
        <v>8.3379451390680011</v>
      </c>
      <c r="J206" s="7"/>
      <c r="K206" s="4"/>
      <c r="L206" s="4"/>
      <c r="M206" s="99" t="s">
        <v>253</v>
      </c>
      <c r="N206" s="99" t="s">
        <v>150</v>
      </c>
      <c r="O206" s="100" t="s">
        <v>388</v>
      </c>
      <c r="P206" s="10">
        <v>6.69</v>
      </c>
      <c r="Q206" s="10">
        <f t="shared" si="17"/>
        <v>7.8941999999999997</v>
      </c>
    </row>
    <row r="207" spans="4:17">
      <c r="D207" s="1"/>
      <c r="E207" s="103" t="s">
        <v>7</v>
      </c>
      <c r="F207" s="99" t="s">
        <v>282</v>
      </c>
      <c r="G207" s="104">
        <v>6.7441814400000002</v>
      </c>
      <c r="H207" s="105">
        <v>2.0099999999999998</v>
      </c>
      <c r="I207" s="104">
        <f t="shared" si="16"/>
        <v>6.8797394869440005</v>
      </c>
      <c r="J207" s="7"/>
      <c r="K207" s="4"/>
      <c r="L207" s="4"/>
      <c r="M207" s="99" t="s">
        <v>253</v>
      </c>
      <c r="N207" s="99" t="s">
        <v>150</v>
      </c>
      <c r="O207" s="100" t="s">
        <v>388</v>
      </c>
      <c r="P207" s="10">
        <v>5.52</v>
      </c>
      <c r="Q207" s="10">
        <f t="shared" si="17"/>
        <v>6.5135999999999994</v>
      </c>
    </row>
    <row r="208" spans="4:17">
      <c r="D208" s="1"/>
      <c r="E208" s="103"/>
      <c r="F208" s="99"/>
      <c r="G208" s="3"/>
      <c r="H208" s="8"/>
      <c r="I208" s="3"/>
      <c r="J208" s="7"/>
      <c r="K208" s="4"/>
      <c r="L208" s="4"/>
      <c r="M208" s="4"/>
      <c r="N208" s="4"/>
      <c r="O208" s="5"/>
      <c r="P208" s="10"/>
      <c r="Q208" s="10"/>
    </row>
    <row r="209" spans="4:17">
      <c r="D209" s="1"/>
      <c r="E209" s="103"/>
      <c r="F209" s="99"/>
      <c r="G209" s="3"/>
      <c r="H209" s="8"/>
      <c r="I209" s="3"/>
      <c r="J209" s="7"/>
      <c r="K209" s="4"/>
      <c r="L209" s="4"/>
      <c r="M209" s="4"/>
      <c r="N209" s="4"/>
      <c r="O209" s="5"/>
      <c r="P209" s="10"/>
      <c r="Q209" s="10"/>
    </row>
    <row r="210" spans="4:17">
      <c r="E210" s="84">
        <v>10</v>
      </c>
      <c r="F210" s="84" t="s">
        <v>283</v>
      </c>
      <c r="G210" s="59"/>
      <c r="H210" s="37"/>
      <c r="I210" s="3"/>
      <c r="J210" s="130"/>
      <c r="K210" s="138"/>
      <c r="L210" s="99"/>
      <c r="M210" s="4"/>
      <c r="N210" s="4"/>
      <c r="O210" s="5"/>
      <c r="P210" s="10"/>
      <c r="Q210" s="10">
        <f t="shared" si="17"/>
        <v>0</v>
      </c>
    </row>
    <row r="211" spans="4:17">
      <c r="E211" s="11"/>
      <c r="F211" s="114" t="s">
        <v>284</v>
      </c>
      <c r="G211" s="105">
        <v>3.84</v>
      </c>
      <c r="H211" s="104">
        <v>-4.43</v>
      </c>
      <c r="I211" s="104">
        <f t="shared" si="16"/>
        <v>3.6698879999999998</v>
      </c>
      <c r="J211" s="98">
        <v>485</v>
      </c>
      <c r="K211" s="138" t="s">
        <v>439</v>
      </c>
      <c r="L211" s="99" t="s">
        <v>440</v>
      </c>
      <c r="M211" s="99" t="s">
        <v>300</v>
      </c>
      <c r="N211" s="99" t="s">
        <v>301</v>
      </c>
      <c r="O211" s="100" t="s">
        <v>441</v>
      </c>
      <c r="P211" s="10">
        <v>2.62</v>
      </c>
      <c r="Q211" s="10">
        <f t="shared" si="17"/>
        <v>3.0916000000000001</v>
      </c>
    </row>
    <row r="212" spans="4:17">
      <c r="E212" s="11"/>
      <c r="F212" s="114" t="s">
        <v>285</v>
      </c>
      <c r="G212" s="105">
        <v>8.9600727599999992</v>
      </c>
      <c r="H212" s="104">
        <v>5.05</v>
      </c>
      <c r="I212" s="104">
        <f t="shared" si="16"/>
        <v>9.412556434379999</v>
      </c>
      <c r="J212" s="7"/>
      <c r="K212" s="17"/>
      <c r="L212" s="4"/>
      <c r="M212" s="99" t="s">
        <v>302</v>
      </c>
      <c r="N212" s="99" t="s">
        <v>301</v>
      </c>
      <c r="O212" s="100" t="s">
        <v>442</v>
      </c>
      <c r="P212" s="10">
        <v>7.38</v>
      </c>
      <c r="Q212" s="10">
        <f t="shared" si="17"/>
        <v>8.7083999999999993</v>
      </c>
    </row>
    <row r="213" spans="4:17">
      <c r="E213" s="11"/>
      <c r="F213" s="28"/>
      <c r="G213" s="8"/>
      <c r="H213" s="3"/>
      <c r="I213" s="3"/>
      <c r="J213" s="7"/>
      <c r="K213" s="17"/>
      <c r="L213" s="4"/>
      <c r="M213" s="4"/>
      <c r="N213" s="4"/>
      <c r="O213" s="5"/>
      <c r="P213" s="10"/>
      <c r="Q213" s="10"/>
    </row>
    <row r="214" spans="4:17">
      <c r="E214" s="84">
        <v>11</v>
      </c>
      <c r="F214" s="127" t="s">
        <v>84</v>
      </c>
      <c r="G214" s="146"/>
      <c r="H214" s="37"/>
      <c r="I214" s="3"/>
      <c r="J214" s="41"/>
      <c r="K214" s="17"/>
      <c r="L214" s="4"/>
      <c r="M214" s="4"/>
      <c r="N214" s="4"/>
      <c r="O214" s="5"/>
      <c r="P214" s="10"/>
      <c r="Q214" s="10"/>
    </row>
    <row r="215" spans="4:17">
      <c r="E215" s="103" t="s">
        <v>5</v>
      </c>
      <c r="F215" s="114" t="s">
        <v>13</v>
      </c>
      <c r="G215" s="104">
        <v>9.9683849999999996</v>
      </c>
      <c r="H215" s="145">
        <v>-1.42</v>
      </c>
      <c r="I215" s="133">
        <f t="shared" ref="I215:I221" si="19">G215*(1+H215/100)</f>
        <v>9.8268339329999996</v>
      </c>
      <c r="J215" s="7"/>
      <c r="K215" s="4"/>
      <c r="L215" s="4"/>
      <c r="M215" s="99" t="s">
        <v>303</v>
      </c>
      <c r="N215" s="99" t="s">
        <v>305</v>
      </c>
      <c r="O215" s="100" t="s">
        <v>225</v>
      </c>
      <c r="P215" s="10"/>
      <c r="Q215" s="10"/>
    </row>
    <row r="216" spans="4:17">
      <c r="E216" s="147" t="s">
        <v>6</v>
      </c>
      <c r="F216" s="129" t="s">
        <v>142</v>
      </c>
      <c r="G216" s="129">
        <v>7.8608621876721472</v>
      </c>
      <c r="H216" s="145">
        <v>-1.42</v>
      </c>
      <c r="I216" s="133">
        <f t="shared" si="19"/>
        <v>7.7492379446072031</v>
      </c>
      <c r="J216" s="20"/>
      <c r="K216" s="21"/>
      <c r="L216" s="21"/>
      <c r="M216" s="99" t="s">
        <v>303</v>
      </c>
      <c r="N216" s="99" t="s">
        <v>305</v>
      </c>
      <c r="O216" s="100" t="s">
        <v>225</v>
      </c>
      <c r="P216" s="10"/>
      <c r="Q216" s="10"/>
    </row>
    <row r="217" spans="4:17">
      <c r="E217" s="147" t="s">
        <v>7</v>
      </c>
      <c r="F217" s="129" t="s">
        <v>14</v>
      </c>
      <c r="G217" s="129">
        <v>6.6353680000000006</v>
      </c>
      <c r="H217" s="145">
        <v>-1.42</v>
      </c>
      <c r="I217" s="133">
        <f t="shared" si="19"/>
        <v>6.5411457744000003</v>
      </c>
      <c r="J217" s="7"/>
      <c r="K217" s="4"/>
      <c r="L217" s="4"/>
      <c r="M217" s="99" t="s">
        <v>303</v>
      </c>
      <c r="N217" s="99" t="s">
        <v>305</v>
      </c>
      <c r="O217" s="100" t="s">
        <v>225</v>
      </c>
      <c r="P217" s="10"/>
      <c r="Q217" s="10"/>
    </row>
    <row r="218" spans="4:17">
      <c r="E218" s="147" t="s">
        <v>8</v>
      </c>
      <c r="F218" s="129" t="s">
        <v>143</v>
      </c>
      <c r="G218" s="129">
        <v>2.6772450000000001</v>
      </c>
      <c r="H218" s="145">
        <v>-1.42</v>
      </c>
      <c r="I218" s="133">
        <f t="shared" si="19"/>
        <v>2.6392281209999999</v>
      </c>
      <c r="J218" s="7"/>
      <c r="K218" s="4"/>
      <c r="L218" s="4"/>
      <c r="M218" s="99" t="s">
        <v>303</v>
      </c>
      <c r="N218" s="99" t="s">
        <v>305</v>
      </c>
      <c r="O218" s="100" t="s">
        <v>225</v>
      </c>
      <c r="P218" s="10"/>
      <c r="Q218" s="10"/>
    </row>
    <row r="219" spans="4:17">
      <c r="E219" s="147" t="s">
        <v>27</v>
      </c>
      <c r="F219" s="129" t="s">
        <v>144</v>
      </c>
      <c r="G219" s="129">
        <v>1.8092030631347999</v>
      </c>
      <c r="H219" s="145">
        <v>-1.42</v>
      </c>
      <c r="I219" s="133">
        <f t="shared" si="19"/>
        <v>1.7835123796382859</v>
      </c>
      <c r="J219" s="20"/>
      <c r="K219" s="21"/>
      <c r="L219" s="21"/>
      <c r="M219" s="99" t="s">
        <v>303</v>
      </c>
      <c r="N219" s="99" t="s">
        <v>305</v>
      </c>
      <c r="O219" s="100" t="s">
        <v>225</v>
      </c>
      <c r="P219" s="10"/>
      <c r="Q219" s="10"/>
    </row>
    <row r="220" spans="4:17">
      <c r="E220" s="147" t="s">
        <v>28</v>
      </c>
      <c r="F220" s="114" t="s">
        <v>224</v>
      </c>
      <c r="G220" s="129">
        <v>0.83041737022779893</v>
      </c>
      <c r="H220" s="145">
        <v>-1.42</v>
      </c>
      <c r="I220" s="133">
        <f t="shared" si="19"/>
        <v>0.81862544357056422</v>
      </c>
      <c r="J220" s="20"/>
      <c r="K220" s="21"/>
      <c r="L220" s="21"/>
      <c r="M220" s="99" t="s">
        <v>303</v>
      </c>
      <c r="N220" s="99" t="s">
        <v>305</v>
      </c>
      <c r="O220" s="100" t="s">
        <v>225</v>
      </c>
      <c r="P220" s="10"/>
      <c r="Q220" s="10"/>
    </row>
    <row r="221" spans="4:17">
      <c r="E221" s="103" t="s">
        <v>218</v>
      </c>
      <c r="F221" s="114" t="s">
        <v>41</v>
      </c>
      <c r="G221" s="129">
        <v>0.66143700000000005</v>
      </c>
      <c r="H221" s="145">
        <v>-1.42</v>
      </c>
      <c r="I221" s="133">
        <f t="shared" si="19"/>
        <v>0.65204459460000008</v>
      </c>
      <c r="J221" s="7"/>
      <c r="K221" s="4"/>
      <c r="L221" s="4"/>
      <c r="M221" s="99" t="s">
        <v>303</v>
      </c>
      <c r="N221" s="99" t="s">
        <v>305</v>
      </c>
      <c r="O221" s="100" t="s">
        <v>225</v>
      </c>
      <c r="P221" s="10"/>
      <c r="Q221" s="10"/>
    </row>
    <row r="222" spans="4:17">
      <c r="E222" s="84">
        <v>12</v>
      </c>
      <c r="F222" s="127" t="s">
        <v>87</v>
      </c>
      <c r="G222" s="59"/>
      <c r="H222" s="37"/>
      <c r="I222" s="3"/>
      <c r="J222" s="41"/>
      <c r="K222" s="17"/>
      <c r="L222" s="4"/>
      <c r="M222" s="4"/>
      <c r="N222" s="4"/>
      <c r="O222" s="4"/>
      <c r="P222" s="10"/>
      <c r="Q222" s="10"/>
    </row>
    <row r="223" spans="4:17">
      <c r="E223" s="113" t="s">
        <v>5</v>
      </c>
      <c r="F223" s="129" t="s">
        <v>13</v>
      </c>
      <c r="G223" s="129">
        <v>2.2485119999999998</v>
      </c>
      <c r="H223" s="105">
        <v>1.64</v>
      </c>
      <c r="I223" s="133">
        <f t="shared" ref="I223:I228" si="20">G223*(1+H223/100)</f>
        <v>2.2853875967999997</v>
      </c>
      <c r="J223" s="20"/>
      <c r="K223" s="21"/>
      <c r="L223" s="21"/>
      <c r="M223" s="99" t="s">
        <v>303</v>
      </c>
      <c r="N223" s="99" t="s">
        <v>305</v>
      </c>
      <c r="O223" s="100" t="s">
        <v>306</v>
      </c>
      <c r="P223" s="10"/>
      <c r="Q223" s="10"/>
    </row>
    <row r="224" spans="4:17">
      <c r="E224" s="103" t="s">
        <v>6</v>
      </c>
      <c r="F224" s="114" t="s">
        <v>14</v>
      </c>
      <c r="G224" s="104">
        <v>2.2485119999999998</v>
      </c>
      <c r="H224" s="105">
        <v>1.64</v>
      </c>
      <c r="I224" s="133">
        <f t="shared" si="20"/>
        <v>2.2853875967999997</v>
      </c>
      <c r="J224" s="20"/>
      <c r="K224" s="21"/>
      <c r="L224" s="21"/>
      <c r="M224" s="99" t="s">
        <v>303</v>
      </c>
      <c r="N224" s="99" t="s">
        <v>305</v>
      </c>
      <c r="O224" s="100" t="s">
        <v>306</v>
      </c>
      <c r="P224" s="10"/>
      <c r="Q224" s="10"/>
    </row>
    <row r="225" spans="5:17">
      <c r="E225" s="103" t="s">
        <v>7</v>
      </c>
      <c r="F225" s="114" t="s">
        <v>152</v>
      </c>
      <c r="G225" s="104">
        <v>2.0233097568000002</v>
      </c>
      <c r="H225" s="105">
        <v>1.64</v>
      </c>
      <c r="I225" s="133">
        <f t="shared" si="20"/>
        <v>2.05649203681152</v>
      </c>
      <c r="J225" s="20"/>
      <c r="K225" s="21"/>
      <c r="L225" s="21"/>
      <c r="M225" s="99" t="s">
        <v>303</v>
      </c>
      <c r="N225" s="99" t="s">
        <v>305</v>
      </c>
      <c r="O225" s="100" t="s">
        <v>306</v>
      </c>
      <c r="P225" s="10"/>
      <c r="Q225" s="10"/>
    </row>
    <row r="226" spans="5:17">
      <c r="E226" s="103" t="s">
        <v>8</v>
      </c>
      <c r="F226" s="114" t="s">
        <v>224</v>
      </c>
      <c r="G226" s="104">
        <v>1.95</v>
      </c>
      <c r="H226" s="105">
        <v>-2.5099999999999998</v>
      </c>
      <c r="I226" s="133">
        <f t="shared" si="20"/>
        <v>1.9010549999999999</v>
      </c>
      <c r="J226" s="148" t="s">
        <v>443</v>
      </c>
      <c r="K226" s="132" t="s">
        <v>444</v>
      </c>
      <c r="L226" s="132" t="s">
        <v>445</v>
      </c>
      <c r="M226" s="99" t="s">
        <v>304</v>
      </c>
      <c r="N226" s="99" t="s">
        <v>305</v>
      </c>
      <c r="O226" s="100" t="s">
        <v>446</v>
      </c>
      <c r="P226" s="10"/>
      <c r="Q226" s="10"/>
    </row>
    <row r="227" spans="5:17">
      <c r="E227" s="103" t="s">
        <v>27</v>
      </c>
      <c r="F227" s="114" t="s">
        <v>41</v>
      </c>
      <c r="G227" s="104">
        <v>1.95</v>
      </c>
      <c r="H227" s="105">
        <v>-2.5099999999999998</v>
      </c>
      <c r="I227" s="133">
        <f t="shared" si="20"/>
        <v>1.9010549999999999</v>
      </c>
      <c r="J227" s="148" t="s">
        <v>443</v>
      </c>
      <c r="K227" s="132" t="s">
        <v>444</v>
      </c>
      <c r="L227" s="132" t="s">
        <v>445</v>
      </c>
      <c r="M227" s="99" t="s">
        <v>304</v>
      </c>
      <c r="N227" s="99" t="s">
        <v>305</v>
      </c>
      <c r="O227" s="100" t="s">
        <v>446</v>
      </c>
      <c r="P227" s="10"/>
      <c r="Q227" s="10"/>
    </row>
    <row r="228" spans="5:17">
      <c r="E228" s="103" t="s">
        <v>28</v>
      </c>
      <c r="F228" s="114" t="s">
        <v>76</v>
      </c>
      <c r="G228" s="104">
        <v>3.2018587816541415</v>
      </c>
      <c r="H228" s="105">
        <v>1.64</v>
      </c>
      <c r="I228" s="133">
        <f t="shared" si="20"/>
        <v>3.2543692656732692</v>
      </c>
      <c r="J228" s="7"/>
      <c r="K228" s="4"/>
      <c r="L228" s="4"/>
      <c r="M228" s="99" t="s">
        <v>303</v>
      </c>
      <c r="N228" s="99" t="s">
        <v>305</v>
      </c>
      <c r="O228" s="100" t="s">
        <v>306</v>
      </c>
      <c r="P228" s="10"/>
      <c r="Q228" s="10"/>
    </row>
    <row r="229" spans="5:17">
      <c r="E229" s="103"/>
      <c r="F229" s="114"/>
      <c r="G229" s="104"/>
      <c r="H229" s="105"/>
      <c r="I229" s="133"/>
      <c r="J229" s="7"/>
      <c r="K229" s="4"/>
      <c r="L229" s="4"/>
      <c r="M229" s="4"/>
      <c r="N229" s="4"/>
      <c r="O229" s="5"/>
      <c r="P229" s="10"/>
      <c r="Q229" s="10"/>
    </row>
    <row r="230" spans="5:17">
      <c r="E230" s="84">
        <v>13</v>
      </c>
      <c r="F230" s="127" t="s">
        <v>88</v>
      </c>
      <c r="G230" s="59"/>
      <c r="H230" s="37"/>
      <c r="I230" s="3"/>
      <c r="J230" s="41"/>
      <c r="K230" s="17"/>
      <c r="L230" s="4"/>
      <c r="M230" s="4"/>
      <c r="N230" s="4"/>
      <c r="O230" s="4"/>
      <c r="P230" s="10"/>
      <c r="Q230" s="10"/>
    </row>
    <row r="231" spans="5:17" ht="28.5" customHeight="1">
      <c r="E231" s="105" t="s">
        <v>5</v>
      </c>
      <c r="F231" s="105" t="s">
        <v>42</v>
      </c>
      <c r="G231" s="105">
        <v>0.85</v>
      </c>
      <c r="H231" s="105">
        <v>0</v>
      </c>
      <c r="I231" s="105">
        <f t="shared" ref="I231:I233" si="21">G231*(1+H231/100)</f>
        <v>0.85</v>
      </c>
      <c r="J231" s="148" t="s">
        <v>443</v>
      </c>
      <c r="K231" s="132" t="s">
        <v>444</v>
      </c>
      <c r="L231" s="132" t="s">
        <v>445</v>
      </c>
      <c r="M231" s="4"/>
      <c r="N231" s="4"/>
      <c r="O231" s="5"/>
      <c r="P231" s="10"/>
      <c r="Q231" s="10"/>
    </row>
    <row r="232" spans="5:17">
      <c r="E232" s="103" t="s">
        <v>6</v>
      </c>
      <c r="F232" s="114" t="s">
        <v>77</v>
      </c>
      <c r="G232" s="105">
        <v>1</v>
      </c>
      <c r="H232" s="105">
        <v>0</v>
      </c>
      <c r="I232" s="105">
        <f t="shared" si="21"/>
        <v>1</v>
      </c>
      <c r="J232" s="20"/>
      <c r="K232" s="21"/>
      <c r="L232" s="21"/>
      <c r="M232" s="4"/>
      <c r="N232" s="4"/>
      <c r="O232" s="5"/>
      <c r="P232" s="10"/>
      <c r="Q232" s="10"/>
    </row>
    <row r="233" spans="5:17">
      <c r="E233" s="103" t="s">
        <v>7</v>
      </c>
      <c r="F233" s="114" t="s">
        <v>43</v>
      </c>
      <c r="G233" s="105">
        <v>0.85</v>
      </c>
      <c r="H233" s="105">
        <v>0</v>
      </c>
      <c r="I233" s="105">
        <f t="shared" si="21"/>
        <v>0.85</v>
      </c>
      <c r="J233" s="148" t="s">
        <v>443</v>
      </c>
      <c r="K233" s="132" t="s">
        <v>444</v>
      </c>
      <c r="L233" s="132" t="s">
        <v>445</v>
      </c>
      <c r="M233" s="4"/>
      <c r="N233" s="4"/>
      <c r="O233" s="5"/>
      <c r="P233" s="10"/>
      <c r="Q233" s="10"/>
    </row>
    <row r="234" spans="5:17" ht="30.75" customHeight="1">
      <c r="E234" s="15"/>
      <c r="F234" s="28"/>
      <c r="G234" s="8"/>
      <c r="H234" s="8"/>
      <c r="I234" s="8"/>
      <c r="J234" s="20"/>
      <c r="K234" s="21"/>
      <c r="L234" s="21"/>
      <c r="M234" s="4"/>
      <c r="N234" s="4"/>
      <c r="O234" s="5"/>
      <c r="P234" s="10"/>
      <c r="Q234" s="10"/>
    </row>
    <row r="235" spans="5:17">
      <c r="E235" s="112">
        <v>14</v>
      </c>
      <c r="F235" s="149" t="s">
        <v>271</v>
      </c>
      <c r="G235" s="105">
        <v>0.61824249785957996</v>
      </c>
      <c r="H235" s="104">
        <v>3.97</v>
      </c>
      <c r="I235" s="105">
        <f>G235*(1+H235/100)</f>
        <v>0.64278672502460532</v>
      </c>
      <c r="J235" s="7"/>
      <c r="K235" s="17"/>
      <c r="L235" s="4"/>
      <c r="M235" s="99" t="s">
        <v>307</v>
      </c>
      <c r="N235" s="99" t="s">
        <v>308</v>
      </c>
      <c r="O235" s="100" t="s">
        <v>251</v>
      </c>
      <c r="P235" s="10"/>
      <c r="Q235" s="10"/>
    </row>
    <row r="236" spans="5:17">
      <c r="E236" s="84">
        <v>15</v>
      </c>
      <c r="F236" s="127" t="s">
        <v>258</v>
      </c>
      <c r="G236" s="146"/>
      <c r="H236" s="150"/>
      <c r="I236" s="104"/>
      <c r="J236" s="130"/>
      <c r="K236" s="17"/>
      <c r="L236" s="4"/>
      <c r="M236" s="4"/>
      <c r="N236" s="4"/>
      <c r="O236" s="4"/>
      <c r="P236" s="10"/>
      <c r="Q236" s="10"/>
    </row>
    <row r="237" spans="5:17">
      <c r="E237" s="103" t="s">
        <v>5</v>
      </c>
      <c r="F237" s="114" t="s">
        <v>55</v>
      </c>
      <c r="G237" s="104">
        <v>1.7</v>
      </c>
      <c r="H237" s="105" t="s">
        <v>214</v>
      </c>
      <c r="I237" s="104">
        <v>1.7</v>
      </c>
      <c r="J237" s="151"/>
      <c r="K237" s="31"/>
      <c r="L237" s="31"/>
      <c r="M237" s="4"/>
      <c r="N237" s="4"/>
      <c r="O237" s="4"/>
      <c r="P237" s="10"/>
      <c r="Q237" s="10"/>
    </row>
    <row r="238" spans="5:17">
      <c r="E238" s="103" t="s">
        <v>6</v>
      </c>
      <c r="F238" s="114" t="s">
        <v>57</v>
      </c>
      <c r="G238" s="104">
        <v>1.73</v>
      </c>
      <c r="H238" s="105" t="s">
        <v>214</v>
      </c>
      <c r="I238" s="104">
        <v>1.73</v>
      </c>
      <c r="J238" s="98"/>
      <c r="K238" s="4"/>
      <c r="L238" s="4"/>
      <c r="M238" s="4"/>
      <c r="N238" s="4"/>
      <c r="O238" s="4"/>
      <c r="P238" s="10"/>
      <c r="Q238" s="10"/>
    </row>
    <row r="239" spans="5:17">
      <c r="E239" s="84">
        <v>16</v>
      </c>
      <c r="F239" s="152" t="s">
        <v>86</v>
      </c>
      <c r="G239" s="146"/>
      <c r="H239" s="150"/>
      <c r="I239" s="138"/>
      <c r="J239" s="130"/>
      <c r="K239" s="41"/>
      <c r="L239" s="43"/>
      <c r="M239" s="43"/>
      <c r="N239" s="43"/>
      <c r="O239" s="43"/>
      <c r="P239" s="10"/>
      <c r="Q239" s="10"/>
    </row>
    <row r="240" spans="5:17">
      <c r="E240" s="42"/>
      <c r="F240" s="136" t="s">
        <v>293</v>
      </c>
      <c r="G240" s="153">
        <v>48.981799999999993</v>
      </c>
      <c r="H240" s="105">
        <v>0</v>
      </c>
      <c r="I240" s="104">
        <f>G240*(1+H240/100)</f>
        <v>48.981799999999993</v>
      </c>
      <c r="J240" s="98">
        <v>438</v>
      </c>
      <c r="K240" s="138" t="s">
        <v>296</v>
      </c>
      <c r="L240" s="99" t="s">
        <v>297</v>
      </c>
      <c r="M240" s="4"/>
      <c r="N240" s="4"/>
      <c r="O240" s="5"/>
      <c r="P240" s="10"/>
      <c r="Q240" s="10">
        <f>P240*1.18</f>
        <v>0</v>
      </c>
    </row>
    <row r="241" spans="5:17">
      <c r="E241" s="42"/>
      <c r="F241" s="136" t="s">
        <v>118</v>
      </c>
      <c r="G241" s="153">
        <v>35.045999999999999</v>
      </c>
      <c r="H241" s="105">
        <v>0</v>
      </c>
      <c r="I241" s="104">
        <f>G241*(1+H241/100)</f>
        <v>35.045999999999999</v>
      </c>
      <c r="J241" s="98">
        <v>446</v>
      </c>
      <c r="K241" s="138" t="s">
        <v>294</v>
      </c>
      <c r="L241" s="99" t="s">
        <v>295</v>
      </c>
      <c r="M241" s="4"/>
      <c r="N241" s="4"/>
      <c r="O241" s="5"/>
      <c r="P241" s="10"/>
      <c r="Q241" s="10">
        <f>P241*1.18</f>
        <v>0</v>
      </c>
    </row>
    <row r="242" spans="5:17">
      <c r="E242" s="84">
        <v>17</v>
      </c>
      <c r="F242" s="84" t="s">
        <v>56</v>
      </c>
      <c r="G242" s="153"/>
      <c r="H242" s="105"/>
      <c r="I242" s="104"/>
      <c r="J242" s="41"/>
      <c r="K242" s="41"/>
      <c r="L242" s="43"/>
      <c r="M242" s="4"/>
      <c r="N242" s="4"/>
      <c r="O242" s="4"/>
      <c r="P242" s="10"/>
      <c r="Q242" s="10"/>
    </row>
    <row r="243" spans="5:17" ht="23.25" customHeight="1">
      <c r="E243" s="103" t="s">
        <v>98</v>
      </c>
      <c r="F243" s="114" t="s">
        <v>106</v>
      </c>
      <c r="G243" s="154">
        <v>18.854000000000003</v>
      </c>
      <c r="H243" s="155">
        <v>0</v>
      </c>
      <c r="I243" s="104">
        <f t="shared" ref="I243:I256" si="22">G243*(1+H243/100)</f>
        <v>18.854000000000003</v>
      </c>
      <c r="J243" s="41"/>
      <c r="K243" s="41"/>
      <c r="L243" s="43"/>
      <c r="M243" s="4"/>
      <c r="N243" s="4"/>
      <c r="O243" s="5"/>
      <c r="P243" s="10"/>
      <c r="Q243" s="10"/>
    </row>
    <row r="244" spans="5:17">
      <c r="E244" s="103" t="s">
        <v>99</v>
      </c>
      <c r="F244" s="114" t="s">
        <v>107</v>
      </c>
      <c r="G244" s="154">
        <v>7.3810000000000002</v>
      </c>
      <c r="H244" s="155">
        <v>0</v>
      </c>
      <c r="I244" s="104">
        <f t="shared" si="22"/>
        <v>7.3810000000000002</v>
      </c>
      <c r="J244" s="41"/>
      <c r="K244" s="41"/>
      <c r="L244" s="43"/>
      <c r="M244" s="4"/>
      <c r="N244" s="4"/>
      <c r="O244" s="5"/>
      <c r="P244" s="10"/>
      <c r="Q244" s="10"/>
    </row>
    <row r="245" spans="5:17">
      <c r="E245" s="103" t="s">
        <v>100</v>
      </c>
      <c r="F245" s="114" t="s">
        <v>108</v>
      </c>
      <c r="G245" s="154">
        <v>17.930000000000003</v>
      </c>
      <c r="H245" s="155">
        <v>0</v>
      </c>
      <c r="I245" s="104">
        <f t="shared" si="22"/>
        <v>17.930000000000003</v>
      </c>
      <c r="J245" s="10"/>
      <c r="K245" s="10"/>
      <c r="L245" s="10"/>
      <c r="M245" s="4"/>
      <c r="N245" s="4"/>
      <c r="O245" s="5"/>
      <c r="P245" s="10"/>
      <c r="Q245" s="10"/>
    </row>
    <row r="246" spans="5:17">
      <c r="E246" s="103" t="s">
        <v>101</v>
      </c>
      <c r="F246" s="114" t="s">
        <v>109</v>
      </c>
      <c r="G246" s="154">
        <v>0.28600000000000003</v>
      </c>
      <c r="H246" s="155">
        <v>0</v>
      </c>
      <c r="I246" s="104">
        <f t="shared" si="22"/>
        <v>0.28600000000000003</v>
      </c>
      <c r="J246" s="10"/>
      <c r="K246" s="10"/>
      <c r="L246" s="10"/>
      <c r="M246" s="4"/>
      <c r="N246" s="4"/>
      <c r="O246" s="5"/>
      <c r="P246" s="10"/>
      <c r="Q246" s="10"/>
    </row>
    <row r="247" spans="5:17">
      <c r="E247" s="103" t="s">
        <v>102</v>
      </c>
      <c r="F247" s="114" t="s">
        <v>110</v>
      </c>
      <c r="G247" s="154">
        <v>0.34100000000000003</v>
      </c>
      <c r="H247" s="155">
        <v>0</v>
      </c>
      <c r="I247" s="104">
        <f t="shared" si="22"/>
        <v>0.34100000000000003</v>
      </c>
      <c r="J247" s="10"/>
      <c r="K247" s="10"/>
      <c r="L247" s="10"/>
      <c r="M247" s="4"/>
      <c r="N247" s="4"/>
      <c r="O247" s="5"/>
      <c r="P247" s="10"/>
      <c r="Q247" s="10"/>
    </row>
    <row r="248" spans="5:17">
      <c r="E248" s="103" t="s">
        <v>103</v>
      </c>
      <c r="F248" s="114" t="s">
        <v>111</v>
      </c>
      <c r="G248" s="154">
        <v>3.399</v>
      </c>
      <c r="H248" s="155">
        <v>0</v>
      </c>
      <c r="I248" s="104">
        <f t="shared" si="22"/>
        <v>3.399</v>
      </c>
      <c r="J248" s="10"/>
      <c r="K248" s="10"/>
      <c r="L248" s="10"/>
      <c r="M248" s="4"/>
      <c r="N248" s="4"/>
      <c r="O248" s="5"/>
      <c r="P248" s="10"/>
      <c r="Q248" s="10"/>
    </row>
    <row r="249" spans="5:17">
      <c r="E249" s="103" t="s">
        <v>104</v>
      </c>
      <c r="F249" s="114" t="s">
        <v>112</v>
      </c>
      <c r="G249" s="154">
        <v>42.493000000000009</v>
      </c>
      <c r="H249" s="155">
        <v>0</v>
      </c>
      <c r="I249" s="104">
        <f t="shared" si="22"/>
        <v>42.493000000000009</v>
      </c>
      <c r="J249" s="10"/>
      <c r="K249" s="10"/>
      <c r="L249" s="10"/>
      <c r="M249" s="4"/>
      <c r="N249" s="4"/>
      <c r="O249" s="5"/>
      <c r="P249" s="10"/>
      <c r="Q249" s="10"/>
    </row>
    <row r="250" spans="5:17">
      <c r="E250" s="103" t="s">
        <v>105</v>
      </c>
      <c r="F250" s="114" t="s">
        <v>113</v>
      </c>
      <c r="G250" s="154">
        <v>2.827</v>
      </c>
      <c r="H250" s="155">
        <v>0</v>
      </c>
      <c r="I250" s="104">
        <f t="shared" si="22"/>
        <v>2.827</v>
      </c>
      <c r="J250" s="10"/>
      <c r="K250" s="10"/>
      <c r="L250" s="10"/>
      <c r="M250" s="4"/>
      <c r="N250" s="4"/>
      <c r="O250" s="5"/>
      <c r="P250" s="10"/>
      <c r="Q250" s="10"/>
    </row>
    <row r="251" spans="5:17">
      <c r="E251" s="156" t="s">
        <v>189</v>
      </c>
      <c r="F251" s="157" t="s">
        <v>187</v>
      </c>
      <c r="G251" s="158">
        <v>50.160000000000004</v>
      </c>
      <c r="H251" s="155">
        <v>0</v>
      </c>
      <c r="I251" s="104">
        <f t="shared" si="22"/>
        <v>50.160000000000004</v>
      </c>
      <c r="J251" s="7"/>
      <c r="K251" s="4"/>
      <c r="L251" s="4"/>
      <c r="M251" s="4"/>
      <c r="N251" s="4"/>
      <c r="O251" s="5"/>
      <c r="P251" s="10"/>
      <c r="Q251" s="10"/>
    </row>
    <row r="252" spans="5:17">
      <c r="E252" s="103" t="s">
        <v>190</v>
      </c>
      <c r="F252" s="114" t="s">
        <v>188</v>
      </c>
      <c r="G252" s="154">
        <v>8.6349999999999998</v>
      </c>
      <c r="H252" s="155">
        <v>0</v>
      </c>
      <c r="I252" s="104">
        <f t="shared" si="22"/>
        <v>8.6349999999999998</v>
      </c>
      <c r="J252" s="7"/>
      <c r="K252" s="4"/>
      <c r="L252" s="4"/>
      <c r="M252" s="4"/>
      <c r="N252" s="4"/>
      <c r="O252" s="5"/>
      <c r="P252" s="10"/>
      <c r="Q252" s="10"/>
    </row>
    <row r="253" spans="5:17">
      <c r="E253" s="103" t="s">
        <v>191</v>
      </c>
      <c r="F253" s="114" t="s">
        <v>195</v>
      </c>
      <c r="G253" s="154">
        <v>58.025000000000006</v>
      </c>
      <c r="H253" s="155">
        <v>0</v>
      </c>
      <c r="I253" s="104">
        <f t="shared" si="22"/>
        <v>58.025000000000006</v>
      </c>
      <c r="J253" s="7"/>
      <c r="K253" s="4"/>
      <c r="L253" s="4"/>
      <c r="M253" s="4"/>
      <c r="N253" s="4"/>
      <c r="O253" s="5"/>
      <c r="P253" s="10"/>
      <c r="Q253" s="10"/>
    </row>
    <row r="254" spans="5:17">
      <c r="E254" s="103" t="s">
        <v>192</v>
      </c>
      <c r="F254" s="114" t="s">
        <v>196</v>
      </c>
      <c r="G254" s="154">
        <v>58.750999999999998</v>
      </c>
      <c r="H254" s="155">
        <v>0</v>
      </c>
      <c r="I254" s="104">
        <f t="shared" si="22"/>
        <v>58.750999999999998</v>
      </c>
      <c r="J254" s="7"/>
      <c r="K254" s="4"/>
      <c r="L254" s="4"/>
      <c r="M254" s="4"/>
      <c r="N254" s="4"/>
      <c r="O254" s="5"/>
      <c r="P254" s="10"/>
      <c r="Q254" s="10"/>
    </row>
    <row r="255" spans="5:17">
      <c r="E255" s="103" t="s">
        <v>193</v>
      </c>
      <c r="F255" s="114" t="s">
        <v>197</v>
      </c>
      <c r="G255" s="154">
        <v>85.602000000000004</v>
      </c>
      <c r="H255" s="155">
        <v>0</v>
      </c>
      <c r="I255" s="104">
        <f t="shared" si="22"/>
        <v>85.602000000000004</v>
      </c>
      <c r="J255" s="7"/>
      <c r="K255" s="4"/>
      <c r="L255" s="4"/>
      <c r="M255" s="4"/>
      <c r="N255" s="4"/>
      <c r="O255" s="5"/>
      <c r="P255" s="10"/>
      <c r="Q255" s="10"/>
    </row>
    <row r="256" spans="5:17">
      <c r="E256" s="103" t="s">
        <v>194</v>
      </c>
      <c r="F256" s="114" t="s">
        <v>198</v>
      </c>
      <c r="G256" s="154">
        <v>20.306000000000001</v>
      </c>
      <c r="H256" s="155">
        <v>0</v>
      </c>
      <c r="I256" s="104">
        <f t="shared" si="22"/>
        <v>20.306000000000001</v>
      </c>
      <c r="J256" s="7"/>
      <c r="K256" s="4"/>
      <c r="L256" s="4"/>
      <c r="M256" s="4"/>
      <c r="N256" s="4"/>
      <c r="O256" s="5"/>
      <c r="P256" s="10"/>
      <c r="Q256" s="10"/>
    </row>
    <row r="257" spans="5:17">
      <c r="E257" s="135">
        <v>18</v>
      </c>
      <c r="F257" s="135" t="s">
        <v>141</v>
      </c>
      <c r="G257" s="154"/>
      <c r="H257" s="155"/>
      <c r="I257" s="104"/>
      <c r="J257" s="10"/>
      <c r="K257" s="10"/>
      <c r="L257" s="10"/>
      <c r="M257" s="10"/>
      <c r="N257" s="44"/>
      <c r="O257" s="4"/>
      <c r="P257" s="10"/>
      <c r="Q257" s="10"/>
    </row>
    <row r="258" spans="5:17" ht="25.5" customHeight="1">
      <c r="E258" s="159" t="s">
        <v>134</v>
      </c>
      <c r="F258" s="160" t="s">
        <v>139</v>
      </c>
      <c r="G258" s="154">
        <v>23.187999999999999</v>
      </c>
      <c r="H258" s="154">
        <v>0</v>
      </c>
      <c r="I258" s="104">
        <f>G258*(1+H258/100)</f>
        <v>23.187999999999999</v>
      </c>
      <c r="J258" s="10"/>
      <c r="K258" s="10"/>
      <c r="L258" s="10"/>
      <c r="M258" s="10"/>
      <c r="N258" s="44"/>
      <c r="O258" s="4"/>
      <c r="P258" s="10"/>
      <c r="Q258" s="10"/>
    </row>
    <row r="259" spans="5:17" ht="25.5" customHeight="1">
      <c r="E259" s="161" t="s">
        <v>133</v>
      </c>
      <c r="F259" s="160" t="s">
        <v>140</v>
      </c>
      <c r="G259" s="154">
        <v>53.988</v>
      </c>
      <c r="H259" s="154">
        <v>0</v>
      </c>
      <c r="I259" s="104">
        <f>G259*(1+H259/100)</f>
        <v>53.988</v>
      </c>
      <c r="J259" s="10"/>
      <c r="K259" s="10"/>
      <c r="L259" s="10"/>
      <c r="M259" s="10"/>
      <c r="N259" s="44"/>
      <c r="O259" s="5"/>
      <c r="P259" s="10"/>
      <c r="Q259" s="10"/>
    </row>
    <row r="260" spans="5:17" ht="25.5" customHeight="1">
      <c r="E260" s="161" t="s">
        <v>138</v>
      </c>
      <c r="F260" s="160" t="s">
        <v>137</v>
      </c>
      <c r="G260" s="154">
        <v>105.41300000000001</v>
      </c>
      <c r="H260" s="154">
        <v>0</v>
      </c>
      <c r="I260" s="104">
        <f>G260*(1+H260/100)</f>
        <v>105.41300000000001</v>
      </c>
      <c r="J260" s="10"/>
      <c r="K260" s="10"/>
      <c r="L260" s="10"/>
      <c r="M260" s="10"/>
      <c r="N260" s="44"/>
      <c r="O260" s="5"/>
      <c r="P260" s="10"/>
      <c r="Q260" s="10"/>
    </row>
    <row r="261" spans="5:17">
      <c r="E261" s="84" t="s">
        <v>3</v>
      </c>
      <c r="F261" s="84" t="s">
        <v>85</v>
      </c>
      <c r="G261" s="16"/>
      <c r="H261" s="16"/>
      <c r="I261" s="3"/>
      <c r="J261" s="31"/>
      <c r="K261" s="31"/>
      <c r="L261" s="31"/>
      <c r="M261" s="10"/>
      <c r="N261" s="44"/>
      <c r="O261" s="5"/>
      <c r="P261" s="10"/>
      <c r="Q261" s="10"/>
    </row>
    <row r="262" spans="5:17">
      <c r="E262" s="84" t="s">
        <v>132</v>
      </c>
      <c r="F262" s="114" t="s">
        <v>447</v>
      </c>
      <c r="G262" s="155">
        <v>1.0963674890508992</v>
      </c>
      <c r="H262" s="104">
        <v>5.52</v>
      </c>
      <c r="I262" s="104">
        <f>G262*(1+H262/100)</f>
        <v>1.1568869744465087</v>
      </c>
      <c r="J262" s="98"/>
      <c r="K262" s="99"/>
      <c r="L262" s="99"/>
      <c r="M262" s="107" t="s">
        <v>148</v>
      </c>
      <c r="N262" s="107" t="s">
        <v>149</v>
      </c>
      <c r="O262" s="106" t="s">
        <v>178</v>
      </c>
      <c r="P262" s="10"/>
      <c r="Q262" s="10"/>
    </row>
    <row r="263" spans="5:17">
      <c r="E263" s="114" t="s">
        <v>133</v>
      </c>
      <c r="F263" s="114" t="s">
        <v>448</v>
      </c>
      <c r="G263" s="155">
        <v>0.86338939762758304</v>
      </c>
      <c r="H263" s="104">
        <v>5.52</v>
      </c>
      <c r="I263" s="104">
        <f t="shared" ref="I263:I265" si="23">G263*(1+H263/100)</f>
        <v>0.91104849237662555</v>
      </c>
      <c r="J263" s="98"/>
      <c r="K263" s="99"/>
      <c r="L263" s="99"/>
      <c r="M263" s="107" t="s">
        <v>148</v>
      </c>
      <c r="N263" s="107" t="s">
        <v>149</v>
      </c>
      <c r="O263" s="106" t="s">
        <v>178</v>
      </c>
      <c r="P263" s="10"/>
      <c r="Q263" s="10"/>
    </row>
    <row r="264" spans="5:17">
      <c r="E264" s="84" t="s">
        <v>129</v>
      </c>
      <c r="F264" s="114" t="s">
        <v>449</v>
      </c>
      <c r="G264" s="155">
        <v>0.72634346149622075</v>
      </c>
      <c r="H264" s="104">
        <v>5.52</v>
      </c>
      <c r="I264" s="104">
        <f>G264*(1+H264/100)</f>
        <v>0.76643762057081211</v>
      </c>
      <c r="J264" s="98"/>
      <c r="K264" s="99"/>
      <c r="L264" s="99"/>
      <c r="M264" s="107" t="s">
        <v>148</v>
      </c>
      <c r="N264" s="107" t="s">
        <v>149</v>
      </c>
      <c r="O264" s="106" t="s">
        <v>178</v>
      </c>
      <c r="P264" s="10"/>
      <c r="Q264" s="10"/>
    </row>
    <row r="265" spans="5:17">
      <c r="E265" s="84" t="s">
        <v>135</v>
      </c>
      <c r="F265" s="114" t="s">
        <v>450</v>
      </c>
      <c r="G265" s="155">
        <v>0.21927349781017982</v>
      </c>
      <c r="H265" s="104">
        <v>5.52</v>
      </c>
      <c r="I265" s="104">
        <f t="shared" si="23"/>
        <v>0.23137739488930173</v>
      </c>
      <c r="J265" s="98"/>
      <c r="K265" s="99"/>
      <c r="L265" s="99"/>
      <c r="M265" s="107" t="s">
        <v>148</v>
      </c>
      <c r="N265" s="107" t="s">
        <v>149</v>
      </c>
      <c r="O265" s="106" t="s">
        <v>178</v>
      </c>
      <c r="P265" s="10"/>
      <c r="Q265" s="10"/>
    </row>
    <row r="266" spans="5:17" ht="29.25" customHeight="1">
      <c r="E266" s="84" t="s">
        <v>136</v>
      </c>
      <c r="F266" s="114" t="s">
        <v>451</v>
      </c>
      <c r="G266" s="155">
        <v>1.8364155441602559</v>
      </c>
      <c r="H266" s="104">
        <v>5.52</v>
      </c>
      <c r="I266" s="104">
        <f>G266*(1+H266/100)</f>
        <v>1.9377856821979018</v>
      </c>
      <c r="J266" s="98"/>
      <c r="K266" s="99"/>
      <c r="L266" s="99"/>
      <c r="M266" s="107" t="s">
        <v>148</v>
      </c>
      <c r="N266" s="107" t="s">
        <v>149</v>
      </c>
      <c r="O266" s="106" t="s">
        <v>178</v>
      </c>
      <c r="P266" s="10"/>
      <c r="Q266" s="10"/>
    </row>
    <row r="267" spans="5:17" ht="27" customHeight="1">
      <c r="E267" s="84"/>
      <c r="F267" s="114"/>
      <c r="G267" s="155"/>
      <c r="H267" s="155"/>
      <c r="I267" s="104"/>
      <c r="J267" s="98"/>
      <c r="K267" s="99"/>
      <c r="L267" s="99"/>
      <c r="M267" s="99"/>
      <c r="N267" s="99"/>
      <c r="O267" s="100"/>
      <c r="P267" s="10"/>
      <c r="Q267" s="10"/>
    </row>
    <row r="268" spans="5:17">
      <c r="E268" s="112">
        <v>19</v>
      </c>
      <c r="F268" s="112" t="s">
        <v>154</v>
      </c>
      <c r="G268" s="155">
        <v>2.2532293278551232</v>
      </c>
      <c r="H268" s="101">
        <v>8.34</v>
      </c>
      <c r="I268" s="104">
        <f>G268*(1+H268/100)</f>
        <v>2.4411486537982401</v>
      </c>
      <c r="J268" s="98"/>
      <c r="K268" s="99"/>
      <c r="L268" s="99"/>
      <c r="M268" s="107" t="s">
        <v>148</v>
      </c>
      <c r="N268" s="107" t="s">
        <v>149</v>
      </c>
      <c r="O268" s="100" t="s">
        <v>286</v>
      </c>
      <c r="P268" s="10"/>
      <c r="Q268" s="10"/>
    </row>
    <row r="269" spans="5:17">
      <c r="E269" s="112" t="s">
        <v>133</v>
      </c>
      <c r="F269" s="112" t="s">
        <v>153</v>
      </c>
      <c r="G269" s="158">
        <v>1.7567550691751805</v>
      </c>
      <c r="H269" s="101">
        <v>8.34</v>
      </c>
      <c r="I269" s="104">
        <f t="shared" ref="I269:I270" si="24">G269*(1+H269/100)</f>
        <v>1.9032684419443904</v>
      </c>
      <c r="J269" s="98"/>
      <c r="K269" s="99"/>
      <c r="L269" s="99"/>
      <c r="M269" s="107" t="s">
        <v>148</v>
      </c>
      <c r="N269" s="107" t="s">
        <v>149</v>
      </c>
      <c r="O269" s="100" t="s">
        <v>286</v>
      </c>
      <c r="P269" s="10"/>
      <c r="Q269" s="10"/>
    </row>
    <row r="270" spans="5:17">
      <c r="E270" s="112" t="s">
        <v>138</v>
      </c>
      <c r="F270" s="112" t="s">
        <v>155</v>
      </c>
      <c r="G270" s="158">
        <v>1.5134817324138601</v>
      </c>
      <c r="H270" s="104">
        <v>5.52</v>
      </c>
      <c r="I270" s="104">
        <f t="shared" si="24"/>
        <v>1.5970259240431051</v>
      </c>
      <c r="J270" s="98"/>
      <c r="K270" s="99"/>
      <c r="L270" s="99"/>
      <c r="M270" s="107" t="s">
        <v>148</v>
      </c>
      <c r="N270" s="107" t="s">
        <v>149</v>
      </c>
      <c r="O270" s="106" t="s">
        <v>286</v>
      </c>
      <c r="P270" s="10"/>
      <c r="Q270" s="10"/>
    </row>
    <row r="271" spans="5:17">
      <c r="E271" s="2"/>
      <c r="F271" s="2"/>
      <c r="G271" s="158"/>
      <c r="H271" s="101"/>
      <c r="I271" s="104"/>
      <c r="J271" s="122"/>
      <c r="K271" s="107"/>
      <c r="L271" s="107"/>
      <c r="M271" s="171"/>
      <c r="N271" s="99"/>
      <c r="O271" s="100"/>
      <c r="P271" s="10"/>
      <c r="Q271" s="10"/>
    </row>
    <row r="272" spans="5:17">
      <c r="E272" s="84" t="s">
        <v>176</v>
      </c>
      <c r="F272" s="112" t="s">
        <v>177</v>
      </c>
      <c r="G272" s="158">
        <v>11.218219100000001</v>
      </c>
      <c r="H272" s="101">
        <v>0</v>
      </c>
      <c r="I272" s="104">
        <f>G272*(1+H272/100)</f>
        <v>11.218219100000001</v>
      </c>
      <c r="J272" s="45"/>
      <c r="K272" s="13"/>
      <c r="L272" s="13"/>
      <c r="M272" s="46"/>
      <c r="N272" s="4"/>
      <c r="O272" s="5"/>
      <c r="P272" s="10"/>
      <c r="Q272" s="10"/>
    </row>
    <row r="273" spans="5:17">
      <c r="E273" s="22"/>
      <c r="F273" s="2"/>
      <c r="G273" s="16"/>
      <c r="H273" s="3"/>
      <c r="I273" s="3"/>
      <c r="J273" s="7"/>
      <c r="K273" s="4"/>
      <c r="L273" s="4"/>
      <c r="M273" s="46"/>
      <c r="N273" s="4"/>
      <c r="O273" s="5"/>
      <c r="P273" s="10"/>
      <c r="Q273" s="10"/>
    </row>
    <row r="274" spans="5:17" ht="27" customHeight="1">
      <c r="E274" s="22"/>
      <c r="F274" s="2"/>
      <c r="G274" s="16"/>
      <c r="H274" s="3"/>
      <c r="I274" s="3"/>
      <c r="J274" s="7"/>
      <c r="K274" s="4"/>
      <c r="L274" s="4"/>
      <c r="M274" s="46"/>
      <c r="N274" s="4"/>
      <c r="O274" s="5"/>
      <c r="P274" s="10"/>
      <c r="Q274" s="10"/>
    </row>
    <row r="275" spans="5:17" ht="27.75" customHeight="1">
      <c r="E275" s="84">
        <v>20</v>
      </c>
      <c r="F275" s="112" t="s">
        <v>164</v>
      </c>
      <c r="G275" s="50"/>
      <c r="H275" s="31"/>
      <c r="I275" s="31"/>
      <c r="J275" s="31"/>
      <c r="K275" s="31"/>
      <c r="L275" s="31"/>
      <c r="M275" s="48"/>
      <c r="N275" s="10"/>
      <c r="O275" s="49"/>
      <c r="P275" s="10"/>
      <c r="Q275" s="10"/>
    </row>
    <row r="276" spans="5:17">
      <c r="E276" s="84">
        <v>1</v>
      </c>
      <c r="F276" s="112" t="s">
        <v>452</v>
      </c>
      <c r="G276" s="175"/>
      <c r="H276" s="31"/>
      <c r="I276" s="31"/>
      <c r="J276" s="31"/>
      <c r="K276" s="31"/>
      <c r="L276" s="31"/>
      <c r="M276" s="48"/>
      <c r="N276" s="10"/>
      <c r="O276" s="49"/>
      <c r="P276" s="10"/>
      <c r="Q276" s="10"/>
    </row>
    <row r="277" spans="5:17">
      <c r="E277" s="84"/>
      <c r="F277" s="114" t="s">
        <v>89</v>
      </c>
      <c r="G277" s="176">
        <v>0.59899999999999998</v>
      </c>
      <c r="H277" s="104">
        <v>-10.98</v>
      </c>
      <c r="I277" s="104">
        <f t="shared" ref="I277:I288" si="25">G277*(1+H277/100)</f>
        <v>0.53322979999999998</v>
      </c>
      <c r="J277" s="98" t="s">
        <v>456</v>
      </c>
      <c r="K277" s="151" t="s">
        <v>459</v>
      </c>
      <c r="L277" s="99" t="s">
        <v>460</v>
      </c>
      <c r="M277" s="114" t="s">
        <v>309</v>
      </c>
      <c r="N277" s="114" t="s">
        <v>310</v>
      </c>
      <c r="O277" s="100" t="s">
        <v>461</v>
      </c>
      <c r="P277" s="10"/>
      <c r="Q277" s="10"/>
    </row>
    <row r="278" spans="5:17">
      <c r="E278" s="84"/>
      <c r="F278" s="114" t="s">
        <v>90</v>
      </c>
      <c r="G278" s="177">
        <v>1.0680000000000001</v>
      </c>
      <c r="H278" s="104">
        <v>-10.67</v>
      </c>
      <c r="I278" s="104">
        <f t="shared" si="25"/>
        <v>0.95404440000000001</v>
      </c>
      <c r="J278" s="98" t="s">
        <v>456</v>
      </c>
      <c r="K278" s="151" t="s">
        <v>459</v>
      </c>
      <c r="L278" s="99" t="s">
        <v>460</v>
      </c>
      <c r="M278" s="114" t="s">
        <v>309</v>
      </c>
      <c r="N278" s="114" t="s">
        <v>310</v>
      </c>
      <c r="O278" s="100" t="s">
        <v>461</v>
      </c>
      <c r="P278" s="10"/>
      <c r="Q278" s="10"/>
    </row>
    <row r="279" spans="5:17">
      <c r="E279" s="84"/>
      <c r="F279" s="178" t="s">
        <v>91</v>
      </c>
      <c r="G279" s="92">
        <v>1.786</v>
      </c>
      <c r="H279" s="104">
        <v>-10.62</v>
      </c>
      <c r="I279" s="104">
        <f t="shared" si="25"/>
        <v>1.5963268000000002</v>
      </c>
      <c r="J279" s="98" t="s">
        <v>456</v>
      </c>
      <c r="K279" s="151" t="s">
        <v>459</v>
      </c>
      <c r="L279" s="99" t="s">
        <v>460</v>
      </c>
      <c r="M279" s="114" t="s">
        <v>309</v>
      </c>
      <c r="N279" s="114" t="s">
        <v>310</v>
      </c>
      <c r="O279" s="100" t="s">
        <v>461</v>
      </c>
      <c r="P279" s="10"/>
      <c r="Q279" s="10"/>
    </row>
    <row r="280" spans="5:17">
      <c r="E280" s="84"/>
      <c r="F280" s="178" t="s">
        <v>145</v>
      </c>
      <c r="G280" s="92">
        <v>2.5099999999999998</v>
      </c>
      <c r="H280" s="104">
        <v>-12.47</v>
      </c>
      <c r="I280" s="104">
        <f t="shared" si="25"/>
        <v>2.1970029999999996</v>
      </c>
      <c r="J280" s="98" t="s">
        <v>456</v>
      </c>
      <c r="K280" s="151" t="s">
        <v>459</v>
      </c>
      <c r="L280" s="99" t="s">
        <v>460</v>
      </c>
      <c r="M280" s="114" t="s">
        <v>309</v>
      </c>
      <c r="N280" s="114" t="s">
        <v>310</v>
      </c>
      <c r="O280" s="100" t="s">
        <v>461</v>
      </c>
      <c r="P280" s="10"/>
      <c r="Q280" s="10"/>
    </row>
    <row r="281" spans="5:17">
      <c r="E281" s="84"/>
      <c r="F281" s="178" t="s">
        <v>92</v>
      </c>
      <c r="G281" s="92">
        <v>2.98</v>
      </c>
      <c r="H281" s="104">
        <v>-10.5</v>
      </c>
      <c r="I281" s="104">
        <f t="shared" si="25"/>
        <v>2.6671</v>
      </c>
      <c r="J281" s="98" t="s">
        <v>456</v>
      </c>
      <c r="K281" s="151" t="s">
        <v>459</v>
      </c>
      <c r="L281" s="99" t="s">
        <v>460</v>
      </c>
      <c r="M281" s="114" t="s">
        <v>309</v>
      </c>
      <c r="N281" s="114" t="s">
        <v>310</v>
      </c>
      <c r="O281" s="100" t="s">
        <v>461</v>
      </c>
      <c r="P281" s="10"/>
      <c r="Q281" s="10"/>
    </row>
    <row r="282" spans="5:17">
      <c r="E282" s="84"/>
      <c r="F282" s="178" t="s">
        <v>93</v>
      </c>
      <c r="G282" s="92">
        <v>4.6500000000000004</v>
      </c>
      <c r="H282" s="104">
        <v>-10.41</v>
      </c>
      <c r="I282" s="104">
        <f t="shared" si="25"/>
        <v>4.1659350000000002</v>
      </c>
      <c r="J282" s="98" t="s">
        <v>456</v>
      </c>
      <c r="K282" s="151" t="s">
        <v>459</v>
      </c>
      <c r="L282" s="99" t="s">
        <v>460</v>
      </c>
      <c r="M282" s="114" t="s">
        <v>309</v>
      </c>
      <c r="N282" s="114" t="s">
        <v>310</v>
      </c>
      <c r="O282" s="100" t="s">
        <v>461</v>
      </c>
      <c r="P282" s="10"/>
      <c r="Q282" s="10"/>
    </row>
    <row r="283" spans="5:17">
      <c r="E283" s="84"/>
      <c r="F283" s="178" t="s">
        <v>94</v>
      </c>
      <c r="G283" s="92">
        <v>0.91</v>
      </c>
      <c r="H283" s="104">
        <v>-10.36</v>
      </c>
      <c r="I283" s="104">
        <f t="shared" si="25"/>
        <v>0.815724</v>
      </c>
      <c r="J283" s="98" t="s">
        <v>456</v>
      </c>
      <c r="K283" s="151" t="s">
        <v>459</v>
      </c>
      <c r="L283" s="99" t="s">
        <v>460</v>
      </c>
      <c r="M283" s="114" t="s">
        <v>309</v>
      </c>
      <c r="N283" s="114" t="s">
        <v>310</v>
      </c>
      <c r="O283" s="100" t="s">
        <v>461</v>
      </c>
      <c r="P283" s="10"/>
      <c r="Q283" s="10"/>
    </row>
    <row r="284" spans="5:17">
      <c r="E284" s="84"/>
      <c r="F284" s="178" t="s">
        <v>95</v>
      </c>
      <c r="G284" s="92">
        <v>1.66</v>
      </c>
      <c r="H284" s="104">
        <v>-10.199999999999999</v>
      </c>
      <c r="I284" s="104">
        <f t="shared" si="25"/>
        <v>1.49068</v>
      </c>
      <c r="J284" s="98" t="s">
        <v>456</v>
      </c>
      <c r="K284" s="151" t="s">
        <v>459</v>
      </c>
      <c r="L284" s="99" t="s">
        <v>460</v>
      </c>
      <c r="M284" s="114" t="s">
        <v>309</v>
      </c>
      <c r="N284" s="114" t="s">
        <v>310</v>
      </c>
      <c r="O284" s="100" t="s">
        <v>461</v>
      </c>
      <c r="P284" s="10"/>
      <c r="Q284" s="10"/>
    </row>
    <row r="285" spans="5:17">
      <c r="E285" s="84"/>
      <c r="F285" s="178" t="s">
        <v>97</v>
      </c>
      <c r="G285" s="105">
        <v>2.41</v>
      </c>
      <c r="H285" s="104">
        <v>-9.84</v>
      </c>
      <c r="I285" s="104">
        <f t="shared" si="25"/>
        <v>2.1728559999999999</v>
      </c>
      <c r="J285" s="98" t="s">
        <v>456</v>
      </c>
      <c r="K285" s="151" t="s">
        <v>459</v>
      </c>
      <c r="L285" s="99" t="s">
        <v>460</v>
      </c>
      <c r="M285" s="114" t="s">
        <v>309</v>
      </c>
      <c r="N285" s="114" t="s">
        <v>310</v>
      </c>
      <c r="O285" s="100" t="s">
        <v>461</v>
      </c>
      <c r="P285" s="10"/>
      <c r="Q285" s="10"/>
    </row>
    <row r="286" spans="5:17">
      <c r="E286" s="84">
        <v>2</v>
      </c>
      <c r="F286" s="84" t="s">
        <v>96</v>
      </c>
      <c r="G286" s="175"/>
      <c r="H286" s="3"/>
      <c r="I286" s="104"/>
      <c r="J286" s="31"/>
      <c r="K286" s="31"/>
      <c r="L286" s="4"/>
      <c r="M286" s="10"/>
      <c r="N286" s="10"/>
      <c r="O286" s="43"/>
      <c r="P286" s="10"/>
      <c r="Q286" s="10"/>
    </row>
    <row r="287" spans="5:17">
      <c r="E287" s="84"/>
      <c r="F287" s="178" t="s">
        <v>95</v>
      </c>
      <c r="G287" s="104">
        <v>1.96</v>
      </c>
      <c r="H287" s="104">
        <v>-8.6300000000000008</v>
      </c>
      <c r="I287" s="104">
        <f t="shared" si="25"/>
        <v>1.7908519999999999</v>
      </c>
      <c r="J287" s="98" t="s">
        <v>456</v>
      </c>
      <c r="K287" s="151" t="s">
        <v>459</v>
      </c>
      <c r="L287" s="99" t="s">
        <v>460</v>
      </c>
      <c r="M287" s="114" t="s">
        <v>309</v>
      </c>
      <c r="N287" s="114" t="s">
        <v>310</v>
      </c>
      <c r="O287" s="100" t="s">
        <v>461</v>
      </c>
      <c r="P287" s="10"/>
      <c r="Q287" s="10"/>
    </row>
    <row r="288" spans="5:17">
      <c r="E288" s="84"/>
      <c r="F288" s="114" t="s">
        <v>97</v>
      </c>
      <c r="G288" s="105">
        <v>2.71</v>
      </c>
      <c r="H288" s="104">
        <v>-19.7</v>
      </c>
      <c r="I288" s="104">
        <f t="shared" si="25"/>
        <v>2.1761300000000001</v>
      </c>
      <c r="J288" s="98" t="s">
        <v>456</v>
      </c>
      <c r="K288" s="151" t="s">
        <v>459</v>
      </c>
      <c r="L288" s="99" t="s">
        <v>460</v>
      </c>
      <c r="M288" s="114" t="s">
        <v>309</v>
      </c>
      <c r="N288" s="114" t="s">
        <v>310</v>
      </c>
      <c r="O288" s="100" t="s">
        <v>461</v>
      </c>
      <c r="P288" s="10"/>
      <c r="Q288" s="10"/>
    </row>
    <row r="289" spans="5:17">
      <c r="E289" s="84"/>
      <c r="F289" s="178" t="s">
        <v>453</v>
      </c>
      <c r="G289" s="92">
        <v>4.4400000000000004</v>
      </c>
      <c r="H289" s="104">
        <v>-7.49</v>
      </c>
      <c r="I289" s="104">
        <f>G289*(1+H289/100)</f>
        <v>4.1074440000000001</v>
      </c>
      <c r="J289" s="98" t="s">
        <v>456</v>
      </c>
      <c r="K289" s="151" t="s">
        <v>459</v>
      </c>
      <c r="L289" s="99" t="s">
        <v>460</v>
      </c>
      <c r="M289" s="114" t="s">
        <v>309</v>
      </c>
      <c r="N289" s="114" t="s">
        <v>310</v>
      </c>
      <c r="O289" s="100" t="s">
        <v>461</v>
      </c>
      <c r="P289" s="10"/>
      <c r="Q289" s="10"/>
    </row>
    <row r="290" spans="5:17" ht="28.5" customHeight="1">
      <c r="E290" s="84" t="s">
        <v>3</v>
      </c>
      <c r="F290" s="135" t="s">
        <v>175</v>
      </c>
      <c r="G290" s="158"/>
      <c r="H290" s="104"/>
      <c r="I290" s="12"/>
      <c r="J290" s="45"/>
      <c r="K290" s="13"/>
      <c r="L290" s="13"/>
      <c r="M290" s="10"/>
      <c r="N290" s="10"/>
      <c r="O290" s="5"/>
      <c r="P290" s="10"/>
      <c r="Q290" s="10"/>
    </row>
    <row r="291" spans="5:17" ht="32.25" customHeight="1">
      <c r="E291" s="84">
        <v>1</v>
      </c>
      <c r="F291" s="135" t="s">
        <v>454</v>
      </c>
      <c r="G291" s="158">
        <v>15.54</v>
      </c>
      <c r="H291" s="104">
        <v>-6.83</v>
      </c>
      <c r="I291" s="104">
        <f>G291*(1+H291/100)</f>
        <v>14.478617999999999</v>
      </c>
      <c r="J291" s="122" t="s">
        <v>456</v>
      </c>
      <c r="K291" s="107" t="s">
        <v>457</v>
      </c>
      <c r="L291" s="107" t="s">
        <v>458</v>
      </c>
      <c r="M291" s="114" t="s">
        <v>309</v>
      </c>
      <c r="N291" s="114" t="s">
        <v>310</v>
      </c>
      <c r="O291" s="100" t="s">
        <v>311</v>
      </c>
      <c r="P291" s="10"/>
      <c r="Q291" s="10"/>
    </row>
    <row r="292" spans="5:17" ht="28.5" customHeight="1">
      <c r="E292" s="84">
        <v>2</v>
      </c>
      <c r="F292" s="135" t="s">
        <v>171</v>
      </c>
      <c r="G292" s="158">
        <v>11.23</v>
      </c>
      <c r="H292" s="104">
        <v>-5.31</v>
      </c>
      <c r="I292" s="104">
        <f>G292*(1+H292/100)</f>
        <v>10.633687</v>
      </c>
      <c r="J292" s="122" t="s">
        <v>456</v>
      </c>
      <c r="K292" s="107" t="s">
        <v>457</v>
      </c>
      <c r="L292" s="107" t="s">
        <v>458</v>
      </c>
      <c r="M292" s="114" t="s">
        <v>309</v>
      </c>
      <c r="N292" s="114" t="s">
        <v>310</v>
      </c>
      <c r="O292" s="100" t="s">
        <v>311</v>
      </c>
      <c r="P292" s="10"/>
      <c r="Q292" s="10"/>
    </row>
    <row r="293" spans="5:17" ht="28.5" customHeight="1">
      <c r="E293" s="84">
        <v>3</v>
      </c>
      <c r="F293" s="135" t="s">
        <v>455</v>
      </c>
      <c r="G293" s="158">
        <v>6.82</v>
      </c>
      <c r="H293" s="104">
        <v>-3.87</v>
      </c>
      <c r="I293" s="104">
        <f>G293*(1+H293/100)</f>
        <v>6.5560660000000004</v>
      </c>
      <c r="J293" s="122" t="s">
        <v>456</v>
      </c>
      <c r="K293" s="107" t="s">
        <v>457</v>
      </c>
      <c r="L293" s="107" t="s">
        <v>458</v>
      </c>
      <c r="M293" s="114" t="s">
        <v>309</v>
      </c>
      <c r="N293" s="114" t="s">
        <v>310</v>
      </c>
      <c r="O293" s="100" t="s">
        <v>311</v>
      </c>
      <c r="P293" s="10"/>
      <c r="Q293" s="10"/>
    </row>
    <row r="294" spans="5:17" ht="23.25" customHeight="1">
      <c r="E294" s="22"/>
      <c r="F294" s="32"/>
      <c r="G294" s="64"/>
      <c r="H294" s="12"/>
      <c r="I294" s="3"/>
      <c r="J294" s="45"/>
      <c r="K294" s="13"/>
      <c r="L294" s="13"/>
      <c r="M294" s="28"/>
      <c r="N294" s="28"/>
      <c r="O294" s="5"/>
      <c r="P294" s="10"/>
      <c r="Q294" s="10"/>
    </row>
    <row r="295" spans="5:17" ht="23.25" customHeight="1">
      <c r="E295" s="22"/>
      <c r="F295" s="32"/>
      <c r="G295" s="64"/>
      <c r="H295" s="12"/>
      <c r="I295" s="3"/>
      <c r="J295" s="45"/>
      <c r="K295" s="13"/>
      <c r="L295" s="13"/>
      <c r="M295" s="28"/>
      <c r="N295" s="28"/>
      <c r="O295" s="5"/>
      <c r="P295" s="10"/>
      <c r="Q295" s="10"/>
    </row>
    <row r="296" spans="5:17" ht="47.25" customHeight="1">
      <c r="E296" s="161">
        <v>4</v>
      </c>
      <c r="F296" s="172" t="s">
        <v>172</v>
      </c>
      <c r="G296" s="158" t="s">
        <v>170</v>
      </c>
      <c r="H296" s="158"/>
      <c r="I296" s="104" t="s">
        <v>170</v>
      </c>
      <c r="J296" s="45"/>
      <c r="K296" s="13"/>
      <c r="L296" s="13"/>
      <c r="M296" s="10"/>
      <c r="N296" s="10"/>
      <c r="O296" s="18"/>
      <c r="P296" s="10"/>
      <c r="Q296" s="10"/>
    </row>
    <row r="297" spans="5:17" ht="32.25" customHeight="1">
      <c r="E297" s="84" t="s">
        <v>132</v>
      </c>
      <c r="F297" s="125" t="s">
        <v>165</v>
      </c>
      <c r="G297" s="158">
        <v>0.12</v>
      </c>
      <c r="H297" s="158">
        <v>0</v>
      </c>
      <c r="I297" s="104">
        <f>G297*(1+H297/100)</f>
        <v>0.12</v>
      </c>
      <c r="J297" s="45"/>
      <c r="K297" s="13"/>
      <c r="L297" s="13"/>
      <c r="M297" s="10"/>
      <c r="N297" s="10"/>
      <c r="O297" s="18"/>
      <c r="P297" s="10"/>
      <c r="Q297" s="10"/>
    </row>
    <row r="298" spans="5:17" ht="29.25" customHeight="1">
      <c r="E298" s="84" t="s">
        <v>133</v>
      </c>
      <c r="F298" s="125" t="s">
        <v>166</v>
      </c>
      <c r="G298" s="158">
        <v>0.14000000000000001</v>
      </c>
      <c r="H298" s="158">
        <v>0</v>
      </c>
      <c r="I298" s="104">
        <f>G298*(1+H298/100)</f>
        <v>0.14000000000000001</v>
      </c>
      <c r="J298" s="45"/>
      <c r="K298" s="13"/>
      <c r="L298" s="13"/>
      <c r="M298" s="10"/>
      <c r="N298" s="10"/>
      <c r="O298" s="18"/>
      <c r="P298" s="10"/>
      <c r="Q298" s="10"/>
    </row>
    <row r="299" spans="5:17" ht="45.75" customHeight="1">
      <c r="E299" s="84">
        <v>5</v>
      </c>
      <c r="F299" s="172" t="s">
        <v>173</v>
      </c>
      <c r="G299" s="158"/>
      <c r="H299" s="158"/>
      <c r="I299" s="101"/>
      <c r="J299" s="45"/>
      <c r="K299" s="13"/>
      <c r="L299" s="13"/>
      <c r="M299" s="10"/>
      <c r="N299" s="10"/>
      <c r="O299" s="18"/>
      <c r="P299" s="10"/>
      <c r="Q299" s="10"/>
    </row>
    <row r="300" spans="5:17" ht="29.25" customHeight="1">
      <c r="E300" s="84" t="s">
        <v>132</v>
      </c>
      <c r="F300" s="125" t="s">
        <v>165</v>
      </c>
      <c r="G300" s="158">
        <v>0.1</v>
      </c>
      <c r="H300" s="158">
        <v>0</v>
      </c>
      <c r="I300" s="104">
        <f>G300*(1+H300/100)</f>
        <v>0.1</v>
      </c>
      <c r="J300" s="45"/>
      <c r="K300" s="13"/>
      <c r="L300" s="13"/>
      <c r="M300" s="10"/>
      <c r="N300" s="10"/>
      <c r="O300" s="18"/>
      <c r="P300" s="10"/>
      <c r="Q300" s="10"/>
    </row>
    <row r="301" spans="5:17" ht="29.25" customHeight="1">
      <c r="E301" s="84" t="s">
        <v>133</v>
      </c>
      <c r="F301" s="125" t="s">
        <v>167</v>
      </c>
      <c r="G301" s="158">
        <v>0.12</v>
      </c>
      <c r="H301" s="158">
        <v>0</v>
      </c>
      <c r="I301" s="104">
        <f>G301*(1+H301/100)</f>
        <v>0.12</v>
      </c>
      <c r="J301" s="45"/>
      <c r="K301" s="13"/>
      <c r="L301" s="13"/>
      <c r="M301" s="10"/>
      <c r="N301" s="10"/>
      <c r="O301" s="18"/>
      <c r="P301" s="10"/>
      <c r="Q301" s="10"/>
    </row>
    <row r="302" spans="5:17" ht="51" customHeight="1">
      <c r="E302" s="173">
        <v>6</v>
      </c>
      <c r="F302" s="172" t="s">
        <v>174</v>
      </c>
      <c r="G302" s="158"/>
      <c r="H302" s="158"/>
      <c r="I302" s="101"/>
      <c r="J302" s="45"/>
      <c r="K302" s="13"/>
      <c r="L302" s="13"/>
      <c r="M302" s="10"/>
      <c r="N302" s="10"/>
      <c r="O302" s="18"/>
      <c r="P302" s="10"/>
      <c r="Q302" s="10"/>
    </row>
    <row r="303" spans="5:17" ht="28.5" customHeight="1">
      <c r="E303" s="173" t="s">
        <v>168</v>
      </c>
      <c r="F303" s="125" t="s">
        <v>165</v>
      </c>
      <c r="G303" s="174">
        <v>0.10199999999999999</v>
      </c>
      <c r="H303" s="158">
        <v>0</v>
      </c>
      <c r="I303" s="138">
        <f>G303*(1+H303/100)</f>
        <v>0.10199999999999999</v>
      </c>
      <c r="J303" s="45"/>
      <c r="K303" s="13"/>
      <c r="L303" s="13"/>
      <c r="M303" s="10"/>
      <c r="N303" s="10"/>
      <c r="O303" s="18"/>
      <c r="P303" s="10"/>
      <c r="Q303" s="10"/>
    </row>
    <row r="304" spans="5:17" ht="21.75" customHeight="1">
      <c r="E304" s="173" t="s">
        <v>169</v>
      </c>
      <c r="F304" s="125" t="s">
        <v>167</v>
      </c>
      <c r="G304" s="174">
        <v>0.113</v>
      </c>
      <c r="H304" s="158">
        <v>0</v>
      </c>
      <c r="I304" s="138">
        <f>G304*(1+H304/100)</f>
        <v>0.113</v>
      </c>
      <c r="J304" s="45"/>
      <c r="K304" s="13"/>
      <c r="L304" s="13"/>
      <c r="M304" s="10"/>
      <c r="N304" s="10"/>
      <c r="O304" s="18"/>
      <c r="P304" s="10"/>
      <c r="Q304" s="10"/>
    </row>
    <row r="305" spans="5:17" ht="27" customHeight="1">
      <c r="E305" s="65"/>
      <c r="F305" s="10"/>
      <c r="G305" s="66"/>
      <c r="H305" s="64"/>
      <c r="I305" s="36"/>
      <c r="J305" s="45"/>
      <c r="K305" s="13"/>
      <c r="L305" s="13"/>
      <c r="M305" s="10"/>
      <c r="N305" s="10"/>
      <c r="O305" s="18"/>
      <c r="P305" s="10"/>
      <c r="Q305" s="10"/>
    </row>
    <row r="306" spans="5:17" ht="27" customHeight="1">
      <c r="E306" s="65"/>
      <c r="F306" s="10"/>
      <c r="G306" s="66"/>
      <c r="H306" s="64"/>
      <c r="I306" s="36"/>
      <c r="J306" s="45"/>
      <c r="K306" s="13"/>
      <c r="L306" s="13"/>
      <c r="M306" s="10"/>
      <c r="N306" s="10"/>
      <c r="O306" s="18"/>
      <c r="P306" s="10"/>
      <c r="Q306" s="10"/>
    </row>
    <row r="307" spans="5:17" ht="23.25" customHeight="1">
      <c r="E307" s="135">
        <v>21</v>
      </c>
      <c r="F307" s="135" t="s">
        <v>156</v>
      </c>
      <c r="G307" s="158"/>
      <c r="H307" s="158"/>
      <c r="I307" s="101"/>
      <c r="J307" s="122"/>
      <c r="K307" s="107"/>
      <c r="L307" s="107"/>
      <c r="M307" s="10"/>
      <c r="N307" s="10"/>
      <c r="O307" s="18"/>
      <c r="P307" s="10"/>
      <c r="Q307" s="10"/>
    </row>
    <row r="308" spans="5:17" ht="23.25" customHeight="1">
      <c r="E308" s="135">
        <v>1</v>
      </c>
      <c r="F308" s="125" t="s">
        <v>259</v>
      </c>
      <c r="G308" s="158">
        <v>0.78</v>
      </c>
      <c r="H308" s="158">
        <v>0</v>
      </c>
      <c r="I308" s="104">
        <f>G308*(1+H308/100)</f>
        <v>0.78</v>
      </c>
      <c r="J308" s="122" t="s">
        <v>245</v>
      </c>
      <c r="K308" s="107" t="s">
        <v>246</v>
      </c>
      <c r="L308" s="107" t="s">
        <v>247</v>
      </c>
      <c r="M308" s="10"/>
      <c r="N308" s="10"/>
      <c r="O308" s="18"/>
      <c r="P308" s="10"/>
      <c r="Q308" s="10"/>
    </row>
    <row r="309" spans="5:17" ht="23.25" customHeight="1">
      <c r="E309" s="135">
        <v>2</v>
      </c>
      <c r="F309" s="125" t="s">
        <v>157</v>
      </c>
      <c r="G309" s="158">
        <v>0.68</v>
      </c>
      <c r="H309" s="158">
        <v>0</v>
      </c>
      <c r="I309" s="104">
        <f>G309*(1+H309/100)</f>
        <v>0.68</v>
      </c>
      <c r="J309" s="122" t="s">
        <v>245</v>
      </c>
      <c r="K309" s="107" t="s">
        <v>246</v>
      </c>
      <c r="L309" s="107" t="s">
        <v>247</v>
      </c>
      <c r="M309" s="10"/>
      <c r="N309" s="10"/>
      <c r="O309" s="18"/>
      <c r="P309" s="10"/>
      <c r="Q309" s="10"/>
    </row>
    <row r="310" spans="5:17" ht="23.25" customHeight="1">
      <c r="E310" s="135">
        <v>22</v>
      </c>
      <c r="F310" s="135" t="s">
        <v>263</v>
      </c>
      <c r="G310" s="158"/>
      <c r="H310" s="158"/>
      <c r="I310" s="101"/>
      <c r="J310" s="122"/>
      <c r="K310" s="107"/>
      <c r="L310" s="107"/>
      <c r="M310" s="10"/>
      <c r="N310" s="10"/>
      <c r="O310" s="18"/>
      <c r="P310" s="10"/>
      <c r="Q310" s="10"/>
    </row>
    <row r="311" spans="5:17" ht="23.25" customHeight="1">
      <c r="E311" s="135">
        <v>1</v>
      </c>
      <c r="F311" s="125" t="s">
        <v>262</v>
      </c>
      <c r="G311" s="158">
        <v>0.24</v>
      </c>
      <c r="H311" s="158">
        <v>0</v>
      </c>
      <c r="I311" s="104">
        <f>G311*(1+H311/100)</f>
        <v>0.24</v>
      </c>
      <c r="J311" s="122" t="s">
        <v>245</v>
      </c>
      <c r="K311" s="107" t="s">
        <v>246</v>
      </c>
      <c r="L311" s="107" t="s">
        <v>247</v>
      </c>
      <c r="M311" s="10"/>
      <c r="N311" s="10"/>
      <c r="O311" s="18"/>
      <c r="P311" s="10"/>
      <c r="Q311" s="10"/>
    </row>
    <row r="312" spans="5:17" ht="23.25" customHeight="1">
      <c r="E312" s="135">
        <v>2</v>
      </c>
      <c r="F312" s="125" t="s">
        <v>158</v>
      </c>
      <c r="G312" s="158">
        <v>0.22</v>
      </c>
      <c r="H312" s="158">
        <v>0</v>
      </c>
      <c r="I312" s="104">
        <f>G312*(1+H312/100)</f>
        <v>0.22</v>
      </c>
      <c r="J312" s="122" t="s">
        <v>245</v>
      </c>
      <c r="K312" s="107" t="s">
        <v>246</v>
      </c>
      <c r="L312" s="107" t="s">
        <v>247</v>
      </c>
      <c r="M312" s="10"/>
      <c r="N312" s="10"/>
      <c r="O312" s="18"/>
      <c r="P312" s="10"/>
      <c r="Q312" s="10"/>
    </row>
    <row r="313" spans="5:17" ht="23.25" customHeight="1">
      <c r="E313" s="135">
        <v>3</v>
      </c>
      <c r="F313" s="125" t="s">
        <v>159</v>
      </c>
      <c r="G313" s="158">
        <v>0.22</v>
      </c>
      <c r="H313" s="158">
        <v>0</v>
      </c>
      <c r="I313" s="104">
        <f>G313*(1+H313/100)</f>
        <v>0.22</v>
      </c>
      <c r="J313" s="122" t="s">
        <v>245</v>
      </c>
      <c r="K313" s="107" t="s">
        <v>246</v>
      </c>
      <c r="L313" s="107" t="s">
        <v>247</v>
      </c>
      <c r="M313" s="10"/>
      <c r="N313" s="10"/>
      <c r="O313" s="18"/>
      <c r="P313" s="10"/>
      <c r="Q313" s="10"/>
    </row>
    <row r="314" spans="5:17" ht="23.25" customHeight="1">
      <c r="E314" s="32"/>
      <c r="F314" s="10"/>
      <c r="G314" s="64"/>
      <c r="H314" s="64"/>
      <c r="I314" s="3"/>
      <c r="J314" s="45"/>
      <c r="K314" s="13"/>
      <c r="L314" s="13"/>
      <c r="M314" s="10"/>
      <c r="N314" s="10"/>
      <c r="O314" s="18"/>
      <c r="P314" s="10"/>
      <c r="Q314" s="10"/>
    </row>
    <row r="315" spans="5:17" ht="23.25" customHeight="1">
      <c r="E315" s="32"/>
      <c r="F315" s="10"/>
      <c r="G315" s="64"/>
      <c r="H315" s="64"/>
      <c r="I315" s="3"/>
      <c r="J315" s="45"/>
      <c r="K315" s="13"/>
      <c r="L315" s="13"/>
      <c r="M315" s="10"/>
      <c r="N315" s="10"/>
      <c r="O315" s="18"/>
      <c r="P315" s="10"/>
      <c r="Q315" s="10"/>
    </row>
    <row r="316" spans="5:17" ht="28.5" customHeight="1">
      <c r="E316" s="135">
        <v>23</v>
      </c>
      <c r="F316" s="84" t="s">
        <v>146</v>
      </c>
      <c r="G316" s="57"/>
      <c r="H316" s="50"/>
      <c r="I316" s="3"/>
      <c r="J316" s="23"/>
      <c r="K316" s="17"/>
      <c r="L316" s="4"/>
      <c r="M316" s="4"/>
      <c r="N316" s="4"/>
      <c r="O316" s="5"/>
      <c r="P316" s="10"/>
      <c r="Q316" s="10"/>
    </row>
    <row r="317" spans="5:17" ht="23.25" customHeight="1">
      <c r="E317" s="135" t="s">
        <v>2</v>
      </c>
      <c r="F317" s="84" t="s">
        <v>162</v>
      </c>
      <c r="G317" s="57"/>
      <c r="H317" s="50"/>
      <c r="I317" s="3"/>
      <c r="J317" s="23"/>
      <c r="K317" s="17"/>
      <c r="L317" s="4"/>
      <c r="M317" s="4"/>
      <c r="N317" s="4"/>
      <c r="O317" s="5"/>
      <c r="P317" s="10"/>
      <c r="Q317" s="10"/>
    </row>
    <row r="318" spans="5:17" ht="23.25" customHeight="1">
      <c r="E318" s="103" t="s">
        <v>5</v>
      </c>
      <c r="F318" s="84" t="s">
        <v>9</v>
      </c>
      <c r="G318" s="104">
        <v>0.71661869150721202</v>
      </c>
      <c r="H318" s="105">
        <v>22.81</v>
      </c>
      <c r="I318" s="104">
        <f>G318*(1+H318/100)</f>
        <v>0.88007941504000708</v>
      </c>
      <c r="J318" s="98"/>
      <c r="K318" s="4"/>
      <c r="L318" s="4"/>
      <c r="M318" s="99" t="s">
        <v>314</v>
      </c>
      <c r="N318" s="114" t="s">
        <v>476</v>
      </c>
      <c r="O318" s="100" t="s">
        <v>474</v>
      </c>
      <c r="P318" s="10"/>
      <c r="Q318" s="10"/>
    </row>
    <row r="319" spans="5:17" ht="23.25" customHeight="1">
      <c r="E319" s="103" t="s">
        <v>6</v>
      </c>
      <c r="F319" s="84" t="s">
        <v>10</v>
      </c>
      <c r="G319" s="104">
        <v>0.4570295585100001</v>
      </c>
      <c r="H319" s="105">
        <v>22.81</v>
      </c>
      <c r="I319" s="104">
        <f t="shared" ref="I319:I328" si="26">G319*(1+H319/100)</f>
        <v>0.56127800080613111</v>
      </c>
      <c r="J319" s="98"/>
      <c r="K319" s="4"/>
      <c r="L319" s="4"/>
      <c r="M319" s="99" t="s">
        <v>314</v>
      </c>
      <c r="N319" s="114" t="s">
        <v>476</v>
      </c>
      <c r="O319" s="100" t="s">
        <v>474</v>
      </c>
      <c r="P319" s="10"/>
      <c r="Q319" s="10"/>
    </row>
    <row r="320" spans="5:17" ht="23.25" customHeight="1">
      <c r="E320" s="103" t="s">
        <v>7</v>
      </c>
      <c r="F320" s="84" t="s">
        <v>11</v>
      </c>
      <c r="G320" s="104">
        <v>0.2924989174464</v>
      </c>
      <c r="H320" s="105">
        <v>22.81</v>
      </c>
      <c r="I320" s="104">
        <f t="shared" si="26"/>
        <v>0.35921792051592383</v>
      </c>
      <c r="J320" s="98"/>
      <c r="K320" s="4"/>
      <c r="L320" s="4"/>
      <c r="M320" s="99" t="s">
        <v>314</v>
      </c>
      <c r="N320" s="114" t="s">
        <v>476</v>
      </c>
      <c r="O320" s="100" t="s">
        <v>474</v>
      </c>
      <c r="P320" s="10"/>
      <c r="Q320" s="10"/>
    </row>
    <row r="321" spans="5:17" ht="23.25" customHeight="1">
      <c r="E321" s="103" t="s">
        <v>8</v>
      </c>
      <c r="F321" s="84" t="s">
        <v>226</v>
      </c>
      <c r="G321" s="138">
        <v>5.4843547021200006E-2</v>
      </c>
      <c r="H321" s="105">
        <v>22.81</v>
      </c>
      <c r="I321" s="104">
        <f t="shared" si="26"/>
        <v>6.7353360096735732E-2</v>
      </c>
      <c r="J321" s="98"/>
      <c r="K321" s="4"/>
      <c r="L321" s="4"/>
      <c r="M321" s="99" t="s">
        <v>314</v>
      </c>
      <c r="N321" s="114" t="s">
        <v>476</v>
      </c>
      <c r="O321" s="100" t="s">
        <v>474</v>
      </c>
      <c r="P321" s="10"/>
      <c r="Q321" s="10"/>
    </row>
    <row r="322" spans="5:17" ht="23.25" customHeight="1">
      <c r="E322" s="127" t="s">
        <v>3</v>
      </c>
      <c r="F322" s="84" t="s">
        <v>163</v>
      </c>
      <c r="G322" s="158"/>
      <c r="H322" s="105"/>
      <c r="I322" s="104"/>
      <c r="J322" s="122"/>
      <c r="K322" s="13"/>
      <c r="L322" s="13"/>
      <c r="M322" s="4"/>
      <c r="N322" s="28"/>
      <c r="O322" s="18"/>
      <c r="P322" s="10"/>
      <c r="Q322" s="10"/>
    </row>
    <row r="323" spans="5:17" ht="23.25" customHeight="1">
      <c r="E323" s="127"/>
      <c r="F323" s="84" t="s">
        <v>462</v>
      </c>
      <c r="G323" s="158">
        <v>0.71899999999999997</v>
      </c>
      <c r="H323" s="105">
        <v>10.17</v>
      </c>
      <c r="I323" s="104">
        <f t="shared" si="26"/>
        <v>0.79212229999999995</v>
      </c>
      <c r="J323" s="98" t="s">
        <v>463</v>
      </c>
      <c r="K323" s="99" t="s">
        <v>464</v>
      </c>
      <c r="L323" s="99" t="s">
        <v>466</v>
      </c>
      <c r="M323" s="4"/>
      <c r="N323" s="28"/>
      <c r="O323" s="18"/>
      <c r="P323" s="10"/>
      <c r="Q323" s="10"/>
    </row>
    <row r="324" spans="5:17" ht="23.25" customHeight="1">
      <c r="E324" s="128" t="s">
        <v>5</v>
      </c>
      <c r="F324" s="84" t="s">
        <v>10</v>
      </c>
      <c r="G324" s="158">
        <v>0.44500000000000001</v>
      </c>
      <c r="H324" s="105">
        <v>10.17</v>
      </c>
      <c r="I324" s="104">
        <f t="shared" si="26"/>
        <v>0.49025649999999998</v>
      </c>
      <c r="J324" s="98" t="s">
        <v>463</v>
      </c>
      <c r="K324" s="99" t="s">
        <v>464</v>
      </c>
      <c r="L324" s="99" t="s">
        <v>466</v>
      </c>
      <c r="M324" s="99" t="s">
        <v>475</v>
      </c>
      <c r="N324" s="114" t="s">
        <v>476</v>
      </c>
      <c r="O324" s="100" t="s">
        <v>254</v>
      </c>
      <c r="P324" s="10"/>
      <c r="Q324" s="10"/>
    </row>
    <row r="325" spans="5:17" ht="23.25" customHeight="1">
      <c r="E325" s="128" t="s">
        <v>6</v>
      </c>
      <c r="F325" s="112" t="s">
        <v>11</v>
      </c>
      <c r="G325" s="158">
        <v>0.23</v>
      </c>
      <c r="H325" s="105">
        <v>10.17</v>
      </c>
      <c r="I325" s="104">
        <f t="shared" si="26"/>
        <v>0.25339099999999998</v>
      </c>
      <c r="J325" s="98" t="s">
        <v>463</v>
      </c>
      <c r="K325" s="99" t="s">
        <v>464</v>
      </c>
      <c r="L325" s="99" t="s">
        <v>466</v>
      </c>
      <c r="M325" s="99" t="s">
        <v>475</v>
      </c>
      <c r="N325" s="114" t="s">
        <v>476</v>
      </c>
      <c r="O325" s="100" t="s">
        <v>254</v>
      </c>
      <c r="P325" s="10"/>
      <c r="Q325" s="10"/>
    </row>
    <row r="326" spans="5:17" ht="23.25" customHeight="1">
      <c r="E326" s="128" t="s">
        <v>7</v>
      </c>
      <c r="F326" s="112" t="s">
        <v>226</v>
      </c>
      <c r="G326" s="158">
        <v>5.1999999999999998E-2</v>
      </c>
      <c r="H326" s="105">
        <v>10.17</v>
      </c>
      <c r="I326" s="104">
        <f t="shared" si="26"/>
        <v>5.7288399999999989E-2</v>
      </c>
      <c r="J326" s="98" t="s">
        <v>463</v>
      </c>
      <c r="K326" s="99" t="s">
        <v>464</v>
      </c>
      <c r="L326" s="99" t="s">
        <v>465</v>
      </c>
      <c r="M326" s="99" t="s">
        <v>475</v>
      </c>
      <c r="N326" s="114" t="s">
        <v>476</v>
      </c>
      <c r="O326" s="100" t="s">
        <v>254</v>
      </c>
      <c r="P326" s="10"/>
      <c r="Q326" s="10"/>
    </row>
    <row r="327" spans="5:17" ht="23.25" customHeight="1">
      <c r="E327" s="128" t="s">
        <v>8</v>
      </c>
      <c r="F327" s="112" t="s">
        <v>227</v>
      </c>
      <c r="G327" s="155">
        <v>3.7877705818560009E-2</v>
      </c>
      <c r="H327" s="105">
        <v>10.17</v>
      </c>
      <c r="I327" s="104">
        <f t="shared" si="26"/>
        <v>4.1729868500307556E-2</v>
      </c>
      <c r="J327" s="98" t="s">
        <v>463</v>
      </c>
      <c r="K327" s="99" t="s">
        <v>464</v>
      </c>
      <c r="L327" s="99" t="s">
        <v>465</v>
      </c>
      <c r="M327" s="99" t="s">
        <v>475</v>
      </c>
      <c r="N327" s="114" t="s">
        <v>476</v>
      </c>
      <c r="O327" s="100" t="s">
        <v>254</v>
      </c>
      <c r="P327" s="10"/>
      <c r="Q327" s="10"/>
    </row>
    <row r="328" spans="5:17" ht="23.25" customHeight="1">
      <c r="E328" s="128" t="s">
        <v>27</v>
      </c>
      <c r="F328" s="112" t="s">
        <v>228</v>
      </c>
      <c r="G328" s="104">
        <v>2.5999999999999999E-2</v>
      </c>
      <c r="H328" s="105">
        <v>10.17</v>
      </c>
      <c r="I328" s="104">
        <f t="shared" si="26"/>
        <v>2.8644199999999995E-2</v>
      </c>
      <c r="J328" s="98" t="s">
        <v>463</v>
      </c>
      <c r="K328" s="99" t="s">
        <v>464</v>
      </c>
      <c r="L328" s="99" t="s">
        <v>465</v>
      </c>
      <c r="M328" s="99" t="s">
        <v>475</v>
      </c>
      <c r="N328" s="114" t="s">
        <v>476</v>
      </c>
      <c r="O328" s="100" t="s">
        <v>254</v>
      </c>
      <c r="P328" s="10"/>
      <c r="Q328" s="10"/>
    </row>
    <row r="329" spans="5:17" ht="23.25" customHeight="1">
      <c r="E329" s="11"/>
      <c r="F329" s="112"/>
      <c r="G329" s="104"/>
      <c r="H329" s="105"/>
      <c r="I329" s="104"/>
      <c r="J329" s="98"/>
      <c r="K329" s="4"/>
      <c r="L329" s="4"/>
      <c r="M329" s="4"/>
      <c r="N329" s="28"/>
      <c r="O329" s="5"/>
      <c r="P329" s="10"/>
      <c r="Q329" s="10"/>
    </row>
    <row r="330" spans="5:17" ht="23.25" customHeight="1">
      <c r="E330" s="11"/>
      <c r="F330" s="2"/>
      <c r="G330" s="3"/>
      <c r="H330" s="8"/>
      <c r="I330" s="3"/>
      <c r="J330" s="7"/>
      <c r="K330" s="4"/>
      <c r="L330" s="4"/>
      <c r="M330" s="4"/>
      <c r="N330" s="28"/>
      <c r="O330" s="5"/>
      <c r="P330" s="10"/>
      <c r="Q330" s="10"/>
    </row>
    <row r="331" spans="5:17" ht="25.5">
      <c r="E331" s="93">
        <v>24</v>
      </c>
      <c r="F331" s="94" t="s">
        <v>407</v>
      </c>
      <c r="G331" s="3"/>
      <c r="H331" s="29"/>
      <c r="I331" s="3"/>
      <c r="J331" s="23"/>
      <c r="K331" s="17"/>
      <c r="L331" s="4"/>
      <c r="M331" s="10"/>
      <c r="N331" s="10"/>
      <c r="O331" s="10"/>
      <c r="P331" s="10"/>
      <c r="Q331" s="10"/>
    </row>
    <row r="332" spans="5:17" ht="24" customHeight="1">
      <c r="E332" s="95"/>
      <c r="F332" s="96" t="s">
        <v>26</v>
      </c>
      <c r="G332" s="58"/>
      <c r="H332" s="12"/>
      <c r="I332" s="12"/>
      <c r="J332" s="45"/>
      <c r="K332" s="13"/>
      <c r="L332" s="13"/>
      <c r="M332" s="10"/>
      <c r="N332" s="10"/>
      <c r="O332" s="10"/>
      <c r="P332" s="10"/>
      <c r="Q332" s="10"/>
    </row>
    <row r="333" spans="5:17" ht="24" customHeight="1">
      <c r="E333" s="11" t="s">
        <v>5</v>
      </c>
      <c r="F333" s="91" t="s">
        <v>58</v>
      </c>
      <c r="G333" s="92">
        <v>3.2211168000000003</v>
      </c>
      <c r="H333" s="101">
        <v>8.34</v>
      </c>
      <c r="I333" s="104">
        <f>G333*(1+H333/100)</f>
        <v>3.4897579411200002</v>
      </c>
      <c r="J333" s="7"/>
      <c r="K333" s="4"/>
      <c r="L333" s="5"/>
      <c r="M333" s="107" t="s">
        <v>148</v>
      </c>
      <c r="N333" s="107" t="s">
        <v>149</v>
      </c>
      <c r="O333" s="106" t="s">
        <v>178</v>
      </c>
      <c r="P333" s="10">
        <v>2.42</v>
      </c>
      <c r="Q333" s="10">
        <f>P333*1.18</f>
        <v>2.8555999999999999</v>
      </c>
    </row>
    <row r="334" spans="5:17">
      <c r="E334" s="11"/>
      <c r="F334" s="91" t="s">
        <v>319</v>
      </c>
      <c r="G334" s="92">
        <v>2.93</v>
      </c>
      <c r="H334" s="101">
        <v>-0.33</v>
      </c>
      <c r="I334" s="104">
        <f>G334*(1+H334/100)</f>
        <v>2.9203310000000005</v>
      </c>
      <c r="J334" s="98" t="s">
        <v>320</v>
      </c>
      <c r="K334" s="99" t="s">
        <v>321</v>
      </c>
      <c r="L334" s="100" t="s">
        <v>322</v>
      </c>
      <c r="M334" s="107" t="s">
        <v>249</v>
      </c>
      <c r="N334" s="107" t="s">
        <v>149</v>
      </c>
      <c r="O334" s="106" t="s">
        <v>231</v>
      </c>
      <c r="P334" s="10"/>
      <c r="Q334" s="10"/>
    </row>
    <row r="335" spans="5:17">
      <c r="E335" s="11"/>
      <c r="F335" s="91" t="s">
        <v>59</v>
      </c>
      <c r="G335" s="92">
        <v>2.93</v>
      </c>
      <c r="H335" s="101">
        <v>-0.33</v>
      </c>
      <c r="I335" s="104">
        <f>G335*(1+H335/100)</f>
        <v>2.9203310000000005</v>
      </c>
      <c r="J335" s="98" t="s">
        <v>320</v>
      </c>
      <c r="K335" s="99" t="s">
        <v>321</v>
      </c>
      <c r="L335" s="100" t="s">
        <v>322</v>
      </c>
      <c r="M335" s="107" t="s">
        <v>249</v>
      </c>
      <c r="N335" s="107" t="s">
        <v>149</v>
      </c>
      <c r="O335" s="106" t="s">
        <v>231</v>
      </c>
      <c r="P335" s="10"/>
      <c r="Q335" s="10"/>
    </row>
    <row r="336" spans="5:17">
      <c r="E336" s="11"/>
      <c r="F336" s="91" t="s">
        <v>60</v>
      </c>
      <c r="G336" s="92">
        <v>2.93</v>
      </c>
      <c r="H336" s="101">
        <v>-0.33</v>
      </c>
      <c r="I336" s="104">
        <f>G336*(1+H336/100)</f>
        <v>2.9203310000000005</v>
      </c>
      <c r="J336" s="98" t="s">
        <v>320</v>
      </c>
      <c r="K336" s="99" t="s">
        <v>321</v>
      </c>
      <c r="L336" s="100" t="s">
        <v>322</v>
      </c>
      <c r="M336" s="107" t="s">
        <v>249</v>
      </c>
      <c r="N336" s="107" t="s">
        <v>149</v>
      </c>
      <c r="O336" s="106" t="s">
        <v>231</v>
      </c>
      <c r="P336" s="10"/>
      <c r="Q336" s="10"/>
    </row>
    <row r="337" spans="5:17">
      <c r="E337" s="11"/>
      <c r="F337" s="91" t="s">
        <v>61</v>
      </c>
      <c r="G337" s="92">
        <v>2.81</v>
      </c>
      <c r="H337" s="101">
        <v>-0.33</v>
      </c>
      <c r="I337" s="104">
        <f>G337*(1+H337/100)</f>
        <v>2.8007270000000002</v>
      </c>
      <c r="J337" s="98" t="s">
        <v>320</v>
      </c>
      <c r="K337" s="99" t="s">
        <v>321</v>
      </c>
      <c r="L337" s="100" t="s">
        <v>322</v>
      </c>
      <c r="M337" s="107" t="s">
        <v>249</v>
      </c>
      <c r="N337" s="107" t="s">
        <v>149</v>
      </c>
      <c r="O337" s="106" t="s">
        <v>231</v>
      </c>
      <c r="P337" s="10"/>
      <c r="Q337" s="10"/>
    </row>
    <row r="338" spans="5:17" ht="25.5">
      <c r="E338" s="97" t="s">
        <v>6</v>
      </c>
      <c r="F338" s="93" t="s">
        <v>15</v>
      </c>
      <c r="G338" s="8"/>
      <c r="H338" s="12"/>
      <c r="I338" s="3"/>
      <c r="J338" s="7"/>
      <c r="K338" s="4"/>
      <c r="L338" s="4"/>
      <c r="M338" s="10"/>
      <c r="N338" s="10"/>
      <c r="O338" s="31"/>
      <c r="P338" s="10"/>
      <c r="Q338" s="10"/>
    </row>
    <row r="339" spans="5:17">
      <c r="E339" s="11"/>
      <c r="F339" s="91" t="s">
        <v>147</v>
      </c>
      <c r="G339" s="92">
        <v>1.5785335404182783</v>
      </c>
      <c r="H339" s="101">
        <v>8.34</v>
      </c>
      <c r="I339" s="104">
        <f t="shared" ref="I339:I348" si="27">G339*(1+H339/100)</f>
        <v>1.7101832376891626</v>
      </c>
      <c r="J339" s="10"/>
      <c r="K339" s="10"/>
      <c r="L339" s="10"/>
      <c r="M339" s="107" t="s">
        <v>148</v>
      </c>
      <c r="N339" s="107" t="s">
        <v>149</v>
      </c>
      <c r="O339" s="106" t="s">
        <v>178</v>
      </c>
      <c r="P339" s="10"/>
      <c r="Q339" s="10"/>
    </row>
    <row r="340" spans="5:17">
      <c r="E340" s="11"/>
      <c r="F340" s="91" t="s">
        <v>276</v>
      </c>
      <c r="G340" s="92">
        <v>1.23</v>
      </c>
      <c r="H340" s="101">
        <v>-0.33</v>
      </c>
      <c r="I340" s="104">
        <f t="shared" si="27"/>
        <v>1.2259409999999999</v>
      </c>
      <c r="J340" s="98" t="s">
        <v>320</v>
      </c>
      <c r="K340" s="99" t="s">
        <v>324</v>
      </c>
      <c r="L340" s="100" t="s">
        <v>325</v>
      </c>
      <c r="M340" s="107" t="s">
        <v>249</v>
      </c>
      <c r="N340" s="107" t="s">
        <v>149</v>
      </c>
      <c r="O340" s="106" t="s">
        <v>231</v>
      </c>
      <c r="P340" s="10"/>
      <c r="Q340" s="10"/>
    </row>
    <row r="341" spans="5:17">
      <c r="E341" s="11"/>
      <c r="F341" s="91" t="s">
        <v>323</v>
      </c>
      <c r="G341" s="92">
        <v>1.23</v>
      </c>
      <c r="H341" s="101">
        <v>-0.33</v>
      </c>
      <c r="I341" s="104">
        <f t="shared" si="27"/>
        <v>1.2259409999999999</v>
      </c>
      <c r="J341" s="98" t="s">
        <v>320</v>
      </c>
      <c r="K341" s="99" t="s">
        <v>324</v>
      </c>
      <c r="L341" s="100" t="s">
        <v>325</v>
      </c>
      <c r="M341" s="107" t="s">
        <v>249</v>
      </c>
      <c r="N341" s="107" t="s">
        <v>149</v>
      </c>
      <c r="O341" s="106" t="s">
        <v>231</v>
      </c>
      <c r="P341" s="10"/>
      <c r="Q341" s="10"/>
    </row>
    <row r="342" spans="5:17">
      <c r="E342" s="11"/>
      <c r="F342" s="91" t="s">
        <v>59</v>
      </c>
      <c r="G342" s="92">
        <v>1.23</v>
      </c>
      <c r="H342" s="101">
        <v>-0.33</v>
      </c>
      <c r="I342" s="104">
        <f t="shared" si="27"/>
        <v>1.2259409999999999</v>
      </c>
      <c r="J342" s="98" t="s">
        <v>320</v>
      </c>
      <c r="K342" s="99" t="s">
        <v>324</v>
      </c>
      <c r="L342" s="100" t="s">
        <v>325</v>
      </c>
      <c r="M342" s="107" t="s">
        <v>249</v>
      </c>
      <c r="N342" s="107" t="s">
        <v>149</v>
      </c>
      <c r="O342" s="106" t="s">
        <v>231</v>
      </c>
      <c r="P342" s="10"/>
      <c r="Q342" s="10"/>
    </row>
    <row r="343" spans="5:17">
      <c r="E343" s="11"/>
      <c r="F343" s="91" t="s">
        <v>60</v>
      </c>
      <c r="G343" s="92">
        <v>1.23</v>
      </c>
      <c r="H343" s="101">
        <v>-0.33</v>
      </c>
      <c r="I343" s="104">
        <f t="shared" si="27"/>
        <v>1.2259409999999999</v>
      </c>
      <c r="J343" s="98" t="s">
        <v>320</v>
      </c>
      <c r="K343" s="99" t="s">
        <v>324</v>
      </c>
      <c r="L343" s="100" t="s">
        <v>325</v>
      </c>
      <c r="M343" s="107" t="s">
        <v>249</v>
      </c>
      <c r="N343" s="107" t="s">
        <v>149</v>
      </c>
      <c r="O343" s="106" t="s">
        <v>231</v>
      </c>
      <c r="P343" s="10">
        <v>1.04</v>
      </c>
      <c r="Q343" s="10">
        <f>P343*1.18</f>
        <v>1.2272000000000001</v>
      </c>
    </row>
    <row r="344" spans="5:17">
      <c r="E344" s="11"/>
      <c r="F344" s="91" t="s">
        <v>63</v>
      </c>
      <c r="G344" s="92">
        <v>1.374851793267533</v>
      </c>
      <c r="H344" s="101">
        <v>8.34</v>
      </c>
      <c r="I344" s="104">
        <f t="shared" si="27"/>
        <v>1.4895144328260452</v>
      </c>
      <c r="J344" s="7"/>
      <c r="K344" s="4"/>
      <c r="L344" s="5"/>
      <c r="M344" s="107" t="s">
        <v>148</v>
      </c>
      <c r="N344" s="107" t="s">
        <v>149</v>
      </c>
      <c r="O344" s="106" t="s">
        <v>178</v>
      </c>
      <c r="P344" s="10"/>
      <c r="Q344" s="10">
        <f t="shared" ref="Q344:Q395" si="28">P344*1.18</f>
        <v>0</v>
      </c>
    </row>
    <row r="345" spans="5:17">
      <c r="E345" s="11"/>
      <c r="F345" s="91" t="s">
        <v>64</v>
      </c>
      <c r="G345" s="92">
        <v>1.374851793267533</v>
      </c>
      <c r="H345" s="101">
        <v>8.34</v>
      </c>
      <c r="I345" s="104">
        <f t="shared" si="27"/>
        <v>1.4895144328260452</v>
      </c>
      <c r="J345" s="7"/>
      <c r="K345" s="4"/>
      <c r="L345" s="5"/>
      <c r="M345" s="107" t="s">
        <v>148</v>
      </c>
      <c r="N345" s="107" t="s">
        <v>149</v>
      </c>
      <c r="O345" s="106" t="s">
        <v>178</v>
      </c>
      <c r="P345" s="10"/>
      <c r="Q345" s="10">
        <f t="shared" si="28"/>
        <v>0</v>
      </c>
    </row>
    <row r="346" spans="5:17" ht="23.25" customHeight="1">
      <c r="E346" s="11"/>
      <c r="F346" s="91" t="s">
        <v>69</v>
      </c>
      <c r="G346" s="92">
        <v>1.4257722300552194</v>
      </c>
      <c r="H346" s="101">
        <v>8.34</v>
      </c>
      <c r="I346" s="104">
        <f t="shared" si="27"/>
        <v>1.5446816340418246</v>
      </c>
      <c r="J346" s="7"/>
      <c r="K346" s="4"/>
      <c r="L346" s="5"/>
      <c r="M346" s="107" t="s">
        <v>148</v>
      </c>
      <c r="N346" s="107" t="s">
        <v>149</v>
      </c>
      <c r="O346" s="106" t="s">
        <v>178</v>
      </c>
      <c r="P346" s="10"/>
      <c r="Q346" s="10">
        <f t="shared" si="28"/>
        <v>0</v>
      </c>
    </row>
    <row r="347" spans="5:17">
      <c r="E347" s="11"/>
      <c r="F347" s="91" t="s">
        <v>61</v>
      </c>
      <c r="G347" s="92">
        <v>1.23</v>
      </c>
      <c r="H347" s="101">
        <v>-0.33</v>
      </c>
      <c r="I347" s="104">
        <f t="shared" si="27"/>
        <v>1.2259409999999999</v>
      </c>
      <c r="J347" s="98" t="s">
        <v>320</v>
      </c>
      <c r="K347" s="99" t="s">
        <v>324</v>
      </c>
      <c r="L347" s="100" t="s">
        <v>325</v>
      </c>
      <c r="M347" s="107" t="s">
        <v>249</v>
      </c>
      <c r="N347" s="107" t="s">
        <v>149</v>
      </c>
      <c r="O347" s="106" t="s">
        <v>231</v>
      </c>
      <c r="P347" s="10">
        <v>0.99</v>
      </c>
      <c r="Q347" s="10">
        <f t="shared" si="28"/>
        <v>1.1681999999999999</v>
      </c>
    </row>
    <row r="348" spans="5:17">
      <c r="E348" s="11"/>
      <c r="F348" s="91" t="s">
        <v>67</v>
      </c>
      <c r="G348" s="92">
        <v>1.2348205921013953</v>
      </c>
      <c r="H348" s="101">
        <v>-0.33</v>
      </c>
      <c r="I348" s="104">
        <f t="shared" si="27"/>
        <v>1.2307456841474607</v>
      </c>
      <c r="J348" s="98" t="s">
        <v>320</v>
      </c>
      <c r="K348" s="99" t="s">
        <v>324</v>
      </c>
      <c r="L348" s="100" t="s">
        <v>325</v>
      </c>
      <c r="M348" s="107" t="s">
        <v>249</v>
      </c>
      <c r="N348" s="107" t="s">
        <v>149</v>
      </c>
      <c r="O348" s="106" t="s">
        <v>231</v>
      </c>
      <c r="P348" s="10"/>
      <c r="Q348" s="10">
        <f t="shared" si="28"/>
        <v>0</v>
      </c>
    </row>
    <row r="349" spans="5:17" ht="25.5" customHeight="1">
      <c r="E349" s="97" t="s">
        <v>7</v>
      </c>
      <c r="F349" s="93" t="s">
        <v>16</v>
      </c>
      <c r="G349" s="8"/>
      <c r="H349" s="12"/>
      <c r="I349" s="3"/>
      <c r="J349" s="7"/>
      <c r="K349" s="4"/>
      <c r="L349" s="5"/>
      <c r="M349" s="10"/>
      <c r="N349" s="10"/>
      <c r="O349" s="31"/>
      <c r="P349" s="10"/>
      <c r="Q349" s="10">
        <f t="shared" si="28"/>
        <v>0</v>
      </c>
    </row>
    <row r="350" spans="5:17">
      <c r="E350" s="11"/>
      <c r="F350" s="91" t="s">
        <v>58</v>
      </c>
      <c r="G350" s="92">
        <v>0.79801764072730796</v>
      </c>
      <c r="H350" s="101">
        <v>5.52</v>
      </c>
      <c r="I350" s="104">
        <f t="shared" ref="I350:I373" si="29">G350*(1+H350/100)</f>
        <v>0.84206821449545532</v>
      </c>
      <c r="J350" s="7"/>
      <c r="K350" s="4"/>
      <c r="L350" s="4"/>
      <c r="M350" s="107" t="s">
        <v>148</v>
      </c>
      <c r="N350" s="107" t="s">
        <v>149</v>
      </c>
      <c r="O350" s="106" t="s">
        <v>286</v>
      </c>
      <c r="P350" s="10"/>
      <c r="Q350" s="10">
        <f t="shared" si="28"/>
        <v>0</v>
      </c>
    </row>
    <row r="351" spans="5:17">
      <c r="E351" s="11"/>
      <c r="F351" s="91" t="s">
        <v>68</v>
      </c>
      <c r="G351" s="92">
        <v>0.79801764072730796</v>
      </c>
      <c r="H351" s="101">
        <v>5.52</v>
      </c>
      <c r="I351" s="104">
        <f t="shared" si="29"/>
        <v>0.84206821449545532</v>
      </c>
      <c r="J351" s="7"/>
      <c r="K351" s="4"/>
      <c r="L351" s="4"/>
      <c r="M351" s="107" t="s">
        <v>148</v>
      </c>
      <c r="N351" s="107" t="s">
        <v>149</v>
      </c>
      <c r="O351" s="106" t="s">
        <v>286</v>
      </c>
      <c r="P351" s="10"/>
      <c r="Q351" s="10">
        <f t="shared" si="28"/>
        <v>0</v>
      </c>
    </row>
    <row r="352" spans="5:17" ht="23.25" customHeight="1">
      <c r="E352" s="11"/>
      <c r="F352" s="91" t="s">
        <v>59</v>
      </c>
      <c r="G352" s="92">
        <v>0.61</v>
      </c>
      <c r="H352" s="101">
        <v>5.52</v>
      </c>
      <c r="I352" s="104">
        <f t="shared" si="29"/>
        <v>0.64367199999999991</v>
      </c>
      <c r="J352" s="7"/>
      <c r="K352" s="4"/>
      <c r="L352" s="5"/>
      <c r="M352" s="107" t="s">
        <v>148</v>
      </c>
      <c r="N352" s="107" t="s">
        <v>149</v>
      </c>
      <c r="O352" s="106" t="s">
        <v>286</v>
      </c>
      <c r="P352" s="10"/>
      <c r="Q352" s="10">
        <f t="shared" si="28"/>
        <v>0</v>
      </c>
    </row>
    <row r="353" spans="5:17" ht="30.75" customHeight="1">
      <c r="E353" s="11"/>
      <c r="F353" s="91" t="s">
        <v>241</v>
      </c>
      <c r="G353" s="92">
        <v>0.61</v>
      </c>
      <c r="H353" s="101">
        <v>5.52</v>
      </c>
      <c r="I353" s="104">
        <f t="shared" si="29"/>
        <v>0.64367199999999991</v>
      </c>
      <c r="J353" s="7"/>
      <c r="K353" s="4"/>
      <c r="L353" s="5"/>
      <c r="M353" s="107" t="s">
        <v>148</v>
      </c>
      <c r="N353" s="107" t="s">
        <v>149</v>
      </c>
      <c r="O353" s="106" t="s">
        <v>286</v>
      </c>
      <c r="P353" s="10"/>
      <c r="Q353" s="10">
        <f t="shared" si="28"/>
        <v>0</v>
      </c>
    </row>
    <row r="354" spans="5:17">
      <c r="E354" s="11"/>
      <c r="F354" s="91" t="s">
        <v>60</v>
      </c>
      <c r="G354" s="92">
        <v>0.78926772273174994</v>
      </c>
      <c r="H354" s="101">
        <v>5.52</v>
      </c>
      <c r="I354" s="104">
        <f t="shared" si="29"/>
        <v>0.83283530102654246</v>
      </c>
      <c r="J354" s="7"/>
      <c r="K354" s="4"/>
      <c r="L354" s="5"/>
      <c r="M354" s="107" t="s">
        <v>148</v>
      </c>
      <c r="N354" s="107" t="s">
        <v>149</v>
      </c>
      <c r="O354" s="106" t="s">
        <v>286</v>
      </c>
      <c r="P354" s="10"/>
      <c r="Q354" s="10">
        <f t="shared" si="28"/>
        <v>0</v>
      </c>
    </row>
    <row r="355" spans="5:17">
      <c r="E355" s="11"/>
      <c r="F355" s="91" t="s">
        <v>70</v>
      </c>
      <c r="G355" s="92">
        <v>0.71546409168655201</v>
      </c>
      <c r="H355" s="101">
        <v>5.52</v>
      </c>
      <c r="I355" s="104">
        <f t="shared" si="29"/>
        <v>0.75495770954764962</v>
      </c>
      <c r="J355" s="7"/>
      <c r="K355" s="4"/>
      <c r="L355" s="5"/>
      <c r="M355" s="107" t="s">
        <v>148</v>
      </c>
      <c r="N355" s="107" t="s">
        <v>149</v>
      </c>
      <c r="O355" s="106" t="s">
        <v>286</v>
      </c>
      <c r="P355" s="10"/>
      <c r="Q355" s="10">
        <f t="shared" si="28"/>
        <v>0</v>
      </c>
    </row>
    <row r="356" spans="5:17">
      <c r="E356" s="11"/>
      <c r="F356" s="91" t="s">
        <v>326</v>
      </c>
      <c r="G356" s="92">
        <v>0.61</v>
      </c>
      <c r="H356" s="101">
        <v>-1.75</v>
      </c>
      <c r="I356" s="104">
        <f t="shared" si="29"/>
        <v>0.599325</v>
      </c>
      <c r="J356" s="98" t="s">
        <v>320</v>
      </c>
      <c r="K356" s="99" t="s">
        <v>324</v>
      </c>
      <c r="L356" s="100" t="s">
        <v>325</v>
      </c>
      <c r="M356" s="107" t="s">
        <v>249</v>
      </c>
      <c r="N356" s="107" t="s">
        <v>149</v>
      </c>
      <c r="O356" s="106" t="s">
        <v>287</v>
      </c>
      <c r="P356" s="10"/>
      <c r="Q356" s="10">
        <f t="shared" si="28"/>
        <v>0</v>
      </c>
    </row>
    <row r="357" spans="5:17">
      <c r="E357" s="11"/>
      <c r="F357" s="91" t="s">
        <v>233</v>
      </c>
      <c r="G357" s="92">
        <v>0.61</v>
      </c>
      <c r="H357" s="101">
        <v>-1.75</v>
      </c>
      <c r="I357" s="104">
        <f t="shared" si="29"/>
        <v>0.599325</v>
      </c>
      <c r="J357" s="98" t="s">
        <v>320</v>
      </c>
      <c r="K357" s="99" t="s">
        <v>324</v>
      </c>
      <c r="L357" s="100" t="s">
        <v>325</v>
      </c>
      <c r="M357" s="107" t="s">
        <v>249</v>
      </c>
      <c r="N357" s="107" t="s">
        <v>149</v>
      </c>
      <c r="O357" s="106" t="s">
        <v>287</v>
      </c>
      <c r="P357" s="10">
        <v>0.52</v>
      </c>
      <c r="Q357" s="10">
        <f t="shared" si="28"/>
        <v>0.61360000000000003</v>
      </c>
    </row>
    <row r="358" spans="5:17">
      <c r="E358" s="11"/>
      <c r="F358" s="91" t="s">
        <v>62</v>
      </c>
      <c r="G358" s="92">
        <v>0.78438730396979994</v>
      </c>
      <c r="H358" s="101">
        <v>5.52</v>
      </c>
      <c r="I358" s="104">
        <f t="shared" si="29"/>
        <v>0.82768548314893287</v>
      </c>
      <c r="J358" s="7"/>
      <c r="K358" s="4"/>
      <c r="L358" s="5"/>
      <c r="M358" s="107" t="s">
        <v>148</v>
      </c>
      <c r="N358" s="107" t="s">
        <v>149</v>
      </c>
      <c r="O358" s="106" t="s">
        <v>286</v>
      </c>
      <c r="P358" s="10"/>
      <c r="Q358" s="10">
        <f t="shared" si="28"/>
        <v>0</v>
      </c>
    </row>
    <row r="359" spans="5:17">
      <c r="E359" s="11"/>
      <c r="F359" s="91" t="s">
        <v>65</v>
      </c>
      <c r="G359" s="92">
        <v>0.80126875247424989</v>
      </c>
      <c r="H359" s="101">
        <v>5.52</v>
      </c>
      <c r="I359" s="104">
        <f t="shared" si="29"/>
        <v>0.84549878761082842</v>
      </c>
      <c r="J359" s="7"/>
      <c r="K359" s="4"/>
      <c r="L359" s="5"/>
      <c r="M359" s="107" t="s">
        <v>148</v>
      </c>
      <c r="N359" s="107" t="s">
        <v>149</v>
      </c>
      <c r="O359" s="106" t="s">
        <v>286</v>
      </c>
      <c r="P359" s="10"/>
      <c r="Q359" s="10">
        <f t="shared" si="28"/>
        <v>0</v>
      </c>
    </row>
    <row r="360" spans="5:17">
      <c r="E360" s="11"/>
      <c r="F360" s="91" t="s">
        <v>67</v>
      </c>
      <c r="G360" s="92">
        <v>0.61010248</v>
      </c>
      <c r="H360" s="101">
        <v>5.52</v>
      </c>
      <c r="I360" s="104">
        <f t="shared" si="29"/>
        <v>0.643780136896</v>
      </c>
      <c r="J360" s="7"/>
      <c r="K360" s="4"/>
      <c r="L360" s="5"/>
      <c r="M360" s="107" t="s">
        <v>148</v>
      </c>
      <c r="N360" s="107" t="s">
        <v>149</v>
      </c>
      <c r="O360" s="106" t="s">
        <v>286</v>
      </c>
      <c r="P360" s="10">
        <v>0.52</v>
      </c>
      <c r="Q360" s="10">
        <f t="shared" si="28"/>
        <v>0.61360000000000003</v>
      </c>
    </row>
    <row r="361" spans="5:17">
      <c r="E361" s="11"/>
      <c r="F361" s="91" t="s">
        <v>235</v>
      </c>
      <c r="G361" s="92">
        <v>0.69973099999999999</v>
      </c>
      <c r="H361" s="101">
        <v>5.52</v>
      </c>
      <c r="I361" s="104">
        <f>G361*(1+H361/100)</f>
        <v>0.73835615119999998</v>
      </c>
      <c r="J361" s="7"/>
      <c r="K361" s="4"/>
      <c r="L361" s="5"/>
      <c r="M361" s="107" t="s">
        <v>148</v>
      </c>
      <c r="N361" s="107" t="s">
        <v>149</v>
      </c>
      <c r="O361" s="106" t="s">
        <v>286</v>
      </c>
      <c r="P361" s="10"/>
      <c r="Q361" s="10">
        <f t="shared" si="28"/>
        <v>0</v>
      </c>
    </row>
    <row r="362" spans="5:17">
      <c r="E362" s="11"/>
      <c r="F362" s="91" t="s">
        <v>66</v>
      </c>
      <c r="G362" s="92">
        <v>0.71546409168655201</v>
      </c>
      <c r="H362" s="101">
        <v>5.52</v>
      </c>
      <c r="I362" s="104">
        <f t="shared" si="29"/>
        <v>0.75495770954764962</v>
      </c>
      <c r="J362" s="7"/>
      <c r="K362" s="4"/>
      <c r="L362" s="5"/>
      <c r="M362" s="107" t="s">
        <v>148</v>
      </c>
      <c r="N362" s="107" t="s">
        <v>149</v>
      </c>
      <c r="O362" s="106" t="s">
        <v>286</v>
      </c>
      <c r="P362" s="10"/>
      <c r="Q362" s="10">
        <f t="shared" si="28"/>
        <v>0</v>
      </c>
    </row>
    <row r="363" spans="5:17">
      <c r="E363" s="11"/>
      <c r="F363" s="91" t="s">
        <v>216</v>
      </c>
      <c r="G363" s="101">
        <v>0.78014003960092737</v>
      </c>
      <c r="H363" s="101">
        <v>5.52</v>
      </c>
      <c r="I363" s="104">
        <f t="shared" si="29"/>
        <v>0.82320376978689846</v>
      </c>
      <c r="J363" s="7"/>
      <c r="K363" s="4"/>
      <c r="L363" s="4"/>
      <c r="M363" s="107" t="s">
        <v>148</v>
      </c>
      <c r="N363" s="107" t="s">
        <v>149</v>
      </c>
      <c r="O363" s="106" t="s">
        <v>286</v>
      </c>
      <c r="P363" s="10"/>
      <c r="Q363" s="10">
        <f t="shared" si="28"/>
        <v>0</v>
      </c>
    </row>
    <row r="364" spans="5:17">
      <c r="E364" s="11"/>
      <c r="F364" s="91" t="s">
        <v>217</v>
      </c>
      <c r="G364" s="101">
        <v>0.78014003960092737</v>
      </c>
      <c r="H364" s="101">
        <v>5.52</v>
      </c>
      <c r="I364" s="104">
        <f t="shared" si="29"/>
        <v>0.82320376978689846</v>
      </c>
      <c r="J364" s="7"/>
      <c r="K364" s="4"/>
      <c r="L364" s="4"/>
      <c r="M364" s="107" t="s">
        <v>148</v>
      </c>
      <c r="N364" s="107" t="s">
        <v>149</v>
      </c>
      <c r="O364" s="106" t="s">
        <v>286</v>
      </c>
      <c r="P364" s="10"/>
      <c r="Q364" s="10">
        <f t="shared" si="28"/>
        <v>0</v>
      </c>
    </row>
    <row r="365" spans="5:17" ht="39" customHeight="1">
      <c r="E365" s="97" t="s">
        <v>8</v>
      </c>
      <c r="F365" s="93" t="s">
        <v>229</v>
      </c>
      <c r="G365" s="8"/>
      <c r="H365" s="3"/>
      <c r="I365" s="3"/>
      <c r="J365" s="7"/>
      <c r="K365" s="4"/>
      <c r="L365" s="5"/>
      <c r="M365" s="107"/>
      <c r="N365" s="107"/>
      <c r="O365" s="31"/>
      <c r="P365" s="10"/>
      <c r="Q365" s="10">
        <f t="shared" si="28"/>
        <v>0</v>
      </c>
    </row>
    <row r="366" spans="5:17">
      <c r="E366" s="11"/>
      <c r="F366" s="91" t="s">
        <v>276</v>
      </c>
      <c r="G366" s="92">
        <v>0.69030903261120002</v>
      </c>
      <c r="H366" s="101">
        <v>5.52</v>
      </c>
      <c r="I366" s="104">
        <f t="shared" si="29"/>
        <v>0.72841409121133815</v>
      </c>
      <c r="J366" s="45"/>
      <c r="K366" s="13"/>
      <c r="L366" s="14"/>
      <c r="M366" s="107" t="s">
        <v>148</v>
      </c>
      <c r="N366" s="107" t="s">
        <v>149</v>
      </c>
      <c r="O366" s="106" t="s">
        <v>286</v>
      </c>
      <c r="P366" s="10">
        <v>0.51</v>
      </c>
      <c r="Q366" s="10">
        <f t="shared" si="28"/>
        <v>0.6018</v>
      </c>
    </row>
    <row r="367" spans="5:17" ht="29.25" customHeight="1">
      <c r="E367" s="11"/>
      <c r="F367" s="91" t="s">
        <v>273</v>
      </c>
      <c r="G367" s="92">
        <v>0.56000000000000005</v>
      </c>
      <c r="H367" s="101">
        <v>-1.75</v>
      </c>
      <c r="I367" s="104">
        <f t="shared" si="29"/>
        <v>0.55020000000000002</v>
      </c>
      <c r="J367" s="98" t="s">
        <v>320</v>
      </c>
      <c r="K367" s="99" t="s">
        <v>324</v>
      </c>
      <c r="L367" s="100" t="s">
        <v>325</v>
      </c>
      <c r="M367" s="107" t="s">
        <v>249</v>
      </c>
      <c r="N367" s="107" t="s">
        <v>149</v>
      </c>
      <c r="O367" s="106" t="s">
        <v>287</v>
      </c>
      <c r="P367" s="10">
        <v>0.49</v>
      </c>
      <c r="Q367" s="10">
        <f t="shared" si="28"/>
        <v>0.57819999999999994</v>
      </c>
    </row>
    <row r="368" spans="5:17">
      <c r="E368" s="11"/>
      <c r="F368" s="91" t="s">
        <v>230</v>
      </c>
      <c r="G368" s="92">
        <v>0.58929752536485824</v>
      </c>
      <c r="H368" s="101">
        <v>5.52</v>
      </c>
      <c r="I368" s="104">
        <f t="shared" si="29"/>
        <v>0.62182674876499833</v>
      </c>
      <c r="J368" s="45"/>
      <c r="K368" s="13"/>
      <c r="L368" s="14"/>
      <c r="M368" s="107" t="s">
        <v>148</v>
      </c>
      <c r="N368" s="107" t="s">
        <v>149</v>
      </c>
      <c r="O368" s="106" t="s">
        <v>286</v>
      </c>
      <c r="P368" s="10"/>
      <c r="Q368" s="10">
        <f t="shared" si="28"/>
        <v>0</v>
      </c>
    </row>
    <row r="369" spans="5:17">
      <c r="E369" s="11"/>
      <c r="F369" s="91" t="s">
        <v>241</v>
      </c>
      <c r="G369" s="92">
        <v>0.56000000000000005</v>
      </c>
      <c r="H369" s="101">
        <v>-1.75</v>
      </c>
      <c r="I369" s="104">
        <f t="shared" si="29"/>
        <v>0.55020000000000002</v>
      </c>
      <c r="J369" s="98" t="s">
        <v>320</v>
      </c>
      <c r="K369" s="99" t="s">
        <v>324</v>
      </c>
      <c r="L369" s="100" t="s">
        <v>325</v>
      </c>
      <c r="M369" s="107" t="s">
        <v>249</v>
      </c>
      <c r="N369" s="107" t="s">
        <v>149</v>
      </c>
      <c r="O369" s="106" t="s">
        <v>287</v>
      </c>
      <c r="P369" s="10"/>
      <c r="Q369" s="10"/>
    </row>
    <row r="370" spans="5:17">
      <c r="E370" s="11"/>
      <c r="F370" s="91" t="s">
        <v>59</v>
      </c>
      <c r="G370" s="92">
        <v>0.57559293175172199</v>
      </c>
      <c r="H370" s="101">
        <v>5.52</v>
      </c>
      <c r="I370" s="104">
        <f t="shared" si="29"/>
        <v>0.60736566158441696</v>
      </c>
      <c r="J370" s="7"/>
      <c r="K370" s="4"/>
      <c r="L370" s="5"/>
      <c r="M370" s="107" t="s">
        <v>148</v>
      </c>
      <c r="N370" s="107" t="s">
        <v>149</v>
      </c>
      <c r="O370" s="106" t="s">
        <v>286</v>
      </c>
      <c r="P370" s="10"/>
      <c r="Q370" s="10">
        <f t="shared" si="28"/>
        <v>0</v>
      </c>
    </row>
    <row r="371" spans="5:17">
      <c r="E371" s="11"/>
      <c r="F371" s="91" t="s">
        <v>232</v>
      </c>
      <c r="G371" s="92">
        <v>0.56000000000000005</v>
      </c>
      <c r="H371" s="101">
        <v>-1.75</v>
      </c>
      <c r="I371" s="104">
        <f t="shared" si="29"/>
        <v>0.55020000000000002</v>
      </c>
      <c r="J371" s="98" t="s">
        <v>320</v>
      </c>
      <c r="K371" s="99" t="s">
        <v>324</v>
      </c>
      <c r="L371" s="100" t="s">
        <v>325</v>
      </c>
      <c r="M371" s="107" t="s">
        <v>249</v>
      </c>
      <c r="N371" s="107" t="s">
        <v>149</v>
      </c>
      <c r="O371" s="106" t="s">
        <v>287</v>
      </c>
      <c r="P371" s="10"/>
      <c r="Q371" s="10">
        <f t="shared" si="28"/>
        <v>0</v>
      </c>
    </row>
    <row r="372" spans="5:17">
      <c r="E372" s="11"/>
      <c r="F372" s="91" t="s">
        <v>63</v>
      </c>
      <c r="G372" s="92">
        <v>0.57559293175172199</v>
      </c>
      <c r="H372" s="101">
        <v>5.52</v>
      </c>
      <c r="I372" s="104">
        <f t="shared" si="29"/>
        <v>0.60736566158441696</v>
      </c>
      <c r="J372" s="45"/>
      <c r="K372" s="13"/>
      <c r="L372" s="14"/>
      <c r="M372" s="107" t="s">
        <v>148</v>
      </c>
      <c r="N372" s="107" t="s">
        <v>149</v>
      </c>
      <c r="O372" s="106" t="s">
        <v>286</v>
      </c>
      <c r="P372" s="10"/>
      <c r="Q372" s="10">
        <f t="shared" si="28"/>
        <v>0</v>
      </c>
    </row>
    <row r="373" spans="5:17">
      <c r="E373" s="11"/>
      <c r="F373" s="91" t="s">
        <v>60</v>
      </c>
      <c r="G373" s="92">
        <v>0.56999999999999995</v>
      </c>
      <c r="H373" s="101">
        <v>-1.75</v>
      </c>
      <c r="I373" s="104">
        <f t="shared" si="29"/>
        <v>0.560025</v>
      </c>
      <c r="J373" s="98" t="s">
        <v>320</v>
      </c>
      <c r="K373" s="99" t="s">
        <v>324</v>
      </c>
      <c r="L373" s="100" t="s">
        <v>325</v>
      </c>
      <c r="M373" s="107" t="s">
        <v>249</v>
      </c>
      <c r="N373" s="107" t="s">
        <v>149</v>
      </c>
      <c r="O373" s="106" t="s">
        <v>287</v>
      </c>
      <c r="P373" s="10"/>
      <c r="Q373" s="10">
        <f t="shared" si="28"/>
        <v>0</v>
      </c>
    </row>
    <row r="374" spans="5:17">
      <c r="E374" s="11"/>
      <c r="F374" s="91" t="s">
        <v>233</v>
      </c>
      <c r="G374" s="92">
        <v>0.56999999999999995</v>
      </c>
      <c r="H374" s="101">
        <v>-1.75</v>
      </c>
      <c r="I374" s="104">
        <f t="shared" ref="I374:I383" si="30">G374*(1+H374/100)</f>
        <v>0.560025</v>
      </c>
      <c r="J374" s="98" t="s">
        <v>320</v>
      </c>
      <c r="K374" s="99" t="s">
        <v>324</v>
      </c>
      <c r="L374" s="100" t="s">
        <v>325</v>
      </c>
      <c r="M374" s="107" t="s">
        <v>249</v>
      </c>
      <c r="N374" s="107" t="s">
        <v>149</v>
      </c>
      <c r="O374" s="106" t="s">
        <v>287</v>
      </c>
      <c r="P374" s="10">
        <v>0.42</v>
      </c>
      <c r="Q374" s="10">
        <f t="shared" si="28"/>
        <v>0.49559999999999993</v>
      </c>
    </row>
    <row r="375" spans="5:17">
      <c r="E375" s="11"/>
      <c r="F375" s="91" t="s">
        <v>69</v>
      </c>
      <c r="G375" s="92">
        <v>0.56295439999999985</v>
      </c>
      <c r="H375" s="101">
        <v>-1.75</v>
      </c>
      <c r="I375" s="104">
        <f t="shared" si="30"/>
        <v>0.55310269799999989</v>
      </c>
      <c r="J375" s="98" t="s">
        <v>320</v>
      </c>
      <c r="K375" s="99" t="s">
        <v>324</v>
      </c>
      <c r="L375" s="100" t="s">
        <v>325</v>
      </c>
      <c r="M375" s="107" t="s">
        <v>249</v>
      </c>
      <c r="N375" s="107" t="s">
        <v>149</v>
      </c>
      <c r="O375" s="106" t="s">
        <v>287</v>
      </c>
      <c r="P375" s="10">
        <v>0.4</v>
      </c>
      <c r="Q375" s="10">
        <f t="shared" si="28"/>
        <v>0.47199999999999998</v>
      </c>
    </row>
    <row r="376" spans="5:17" ht="28.5" customHeight="1">
      <c r="E376" s="11"/>
      <c r="F376" s="91" t="s">
        <v>61</v>
      </c>
      <c r="G376" s="92">
        <v>0.56999999999999995</v>
      </c>
      <c r="H376" s="101">
        <v>-1.75</v>
      </c>
      <c r="I376" s="104">
        <f t="shared" si="30"/>
        <v>0.560025</v>
      </c>
      <c r="J376" s="98" t="s">
        <v>320</v>
      </c>
      <c r="K376" s="99" t="s">
        <v>324</v>
      </c>
      <c r="L376" s="100" t="s">
        <v>325</v>
      </c>
      <c r="M376" s="107" t="s">
        <v>249</v>
      </c>
      <c r="N376" s="107" t="s">
        <v>149</v>
      </c>
      <c r="O376" s="106" t="s">
        <v>287</v>
      </c>
      <c r="P376" s="10">
        <v>0.42</v>
      </c>
      <c r="Q376" s="10">
        <f t="shared" si="28"/>
        <v>0.49559999999999993</v>
      </c>
    </row>
    <row r="377" spans="5:17">
      <c r="E377" s="11"/>
      <c r="F377" s="91" t="s">
        <v>234</v>
      </c>
      <c r="G377" s="92">
        <v>0.47851123999999995</v>
      </c>
      <c r="H377" s="101">
        <v>5.52</v>
      </c>
      <c r="I377" s="104">
        <f t="shared" si="30"/>
        <v>0.5049250604479999</v>
      </c>
      <c r="J377" s="7"/>
      <c r="K377" s="4"/>
      <c r="L377" s="5"/>
      <c r="M377" s="107" t="s">
        <v>148</v>
      </c>
      <c r="N377" s="107" t="s">
        <v>149</v>
      </c>
      <c r="O377" s="106" t="s">
        <v>286</v>
      </c>
      <c r="P377" s="10">
        <v>0.34</v>
      </c>
      <c r="Q377" s="10">
        <f t="shared" si="28"/>
        <v>0.4012</v>
      </c>
    </row>
    <row r="378" spans="5:17" ht="33" customHeight="1">
      <c r="E378" s="11"/>
      <c r="F378" s="91" t="s">
        <v>67</v>
      </c>
      <c r="G378" s="92">
        <v>0.45884000000000003</v>
      </c>
      <c r="H378" s="101">
        <v>5.52</v>
      </c>
      <c r="I378" s="104">
        <f t="shared" si="30"/>
        <v>0.484167968</v>
      </c>
      <c r="J378" s="45"/>
      <c r="K378" s="13"/>
      <c r="L378" s="14"/>
      <c r="M378" s="107" t="s">
        <v>148</v>
      </c>
      <c r="N378" s="107" t="s">
        <v>149</v>
      </c>
      <c r="O378" s="106" t="s">
        <v>286</v>
      </c>
      <c r="P378" s="10">
        <v>0.34</v>
      </c>
      <c r="Q378" s="10">
        <f t="shared" si="28"/>
        <v>0.4012</v>
      </c>
    </row>
    <row r="379" spans="5:17">
      <c r="E379" s="11"/>
      <c r="F379" s="91" t="s">
        <v>65</v>
      </c>
      <c r="G379" s="92">
        <v>0.52448223999999999</v>
      </c>
      <c r="H379" s="101">
        <v>5.52</v>
      </c>
      <c r="I379" s="104">
        <f t="shared" si="30"/>
        <v>0.55343365964799995</v>
      </c>
      <c r="J379" s="45"/>
      <c r="K379" s="13"/>
      <c r="L379" s="14"/>
      <c r="M379" s="107" t="s">
        <v>148</v>
      </c>
      <c r="N379" s="107" t="s">
        <v>149</v>
      </c>
      <c r="O379" s="106" t="s">
        <v>286</v>
      </c>
      <c r="P379" s="10"/>
      <c r="Q379" s="10">
        <f t="shared" si="28"/>
        <v>0</v>
      </c>
    </row>
    <row r="380" spans="5:17" ht="30.75" customHeight="1">
      <c r="E380" s="11"/>
      <c r="F380" s="91" t="s">
        <v>235</v>
      </c>
      <c r="G380" s="92">
        <v>0.56295439999999985</v>
      </c>
      <c r="H380" s="101">
        <v>-1.75</v>
      </c>
      <c r="I380" s="104">
        <f t="shared" si="30"/>
        <v>0.55310269799999989</v>
      </c>
      <c r="J380" s="98" t="s">
        <v>320</v>
      </c>
      <c r="K380" s="99" t="s">
        <v>324</v>
      </c>
      <c r="L380" s="100" t="s">
        <v>325</v>
      </c>
      <c r="M380" s="107" t="s">
        <v>249</v>
      </c>
      <c r="N380" s="107" t="s">
        <v>149</v>
      </c>
      <c r="O380" s="106" t="s">
        <v>287</v>
      </c>
      <c r="P380" s="10">
        <v>0.4</v>
      </c>
      <c r="Q380" s="10">
        <f t="shared" si="28"/>
        <v>0.47199999999999998</v>
      </c>
    </row>
    <row r="381" spans="5:17">
      <c r="E381" s="11"/>
      <c r="F381" s="91" t="s">
        <v>236</v>
      </c>
      <c r="G381" s="92">
        <v>0.53759429599999997</v>
      </c>
      <c r="H381" s="101">
        <v>5.52</v>
      </c>
      <c r="I381" s="104">
        <f t="shared" si="30"/>
        <v>0.56726950113919994</v>
      </c>
      <c r="J381" s="45"/>
      <c r="K381" s="13"/>
      <c r="L381" s="14"/>
      <c r="M381" s="107" t="s">
        <v>148</v>
      </c>
      <c r="N381" s="107" t="s">
        <v>149</v>
      </c>
      <c r="O381" s="106" t="s">
        <v>286</v>
      </c>
      <c r="P381" s="10"/>
      <c r="Q381" s="10">
        <f t="shared" si="28"/>
        <v>0</v>
      </c>
    </row>
    <row r="382" spans="5:17">
      <c r="E382" s="11"/>
      <c r="F382" s="91" t="s">
        <v>237</v>
      </c>
      <c r="G382" s="92">
        <v>0.56000000000000005</v>
      </c>
      <c r="H382" s="101">
        <v>-1.75</v>
      </c>
      <c r="I382" s="104">
        <f t="shared" si="30"/>
        <v>0.55020000000000002</v>
      </c>
      <c r="J382" s="98" t="s">
        <v>320</v>
      </c>
      <c r="K382" s="99" t="s">
        <v>324</v>
      </c>
      <c r="L382" s="100" t="s">
        <v>325</v>
      </c>
      <c r="M382" s="107" t="s">
        <v>249</v>
      </c>
      <c r="N382" s="107" t="s">
        <v>149</v>
      </c>
      <c r="O382" s="106" t="s">
        <v>287</v>
      </c>
      <c r="P382" s="10">
        <v>0.4</v>
      </c>
      <c r="Q382" s="10">
        <f t="shared" si="28"/>
        <v>0.47199999999999998</v>
      </c>
    </row>
    <row r="383" spans="5:17" ht="27" customHeight="1">
      <c r="E383" s="11"/>
      <c r="F383" s="91" t="s">
        <v>70</v>
      </c>
      <c r="G383" s="101">
        <v>0.47296890559279997</v>
      </c>
      <c r="H383" s="101">
        <v>5.52</v>
      </c>
      <c r="I383" s="104">
        <f t="shared" si="30"/>
        <v>0.49907678918152248</v>
      </c>
      <c r="J383" s="7"/>
      <c r="K383" s="4"/>
      <c r="L383" s="4"/>
      <c r="M383" s="107" t="s">
        <v>148</v>
      </c>
      <c r="N383" s="107" t="s">
        <v>149</v>
      </c>
      <c r="O383" s="106" t="s">
        <v>286</v>
      </c>
      <c r="P383" s="10"/>
      <c r="Q383" s="10">
        <f t="shared" si="28"/>
        <v>0</v>
      </c>
    </row>
    <row r="384" spans="5:17">
      <c r="E384" s="11"/>
      <c r="F384" s="91" t="s">
        <v>242</v>
      </c>
      <c r="G384" s="92">
        <v>0.40416761838389997</v>
      </c>
      <c r="H384" s="101">
        <v>5.52</v>
      </c>
      <c r="I384" s="104">
        <f>G384*(1+H384/100)</f>
        <v>0.42647767091869121</v>
      </c>
      <c r="J384" s="45"/>
      <c r="K384" s="13"/>
      <c r="L384" s="14"/>
      <c r="M384" s="107" t="s">
        <v>148</v>
      </c>
      <c r="N384" s="107" t="s">
        <v>149</v>
      </c>
      <c r="O384" s="106" t="s">
        <v>286</v>
      </c>
      <c r="P384" s="10">
        <v>0.3</v>
      </c>
      <c r="Q384" s="10">
        <f t="shared" si="28"/>
        <v>0.35399999999999998</v>
      </c>
    </row>
    <row r="385" spans="4:17">
      <c r="E385" s="11"/>
      <c r="F385" s="91" t="s">
        <v>275</v>
      </c>
      <c r="G385" s="92">
        <v>0.56000000000000005</v>
      </c>
      <c r="H385" s="101">
        <v>-1.75</v>
      </c>
      <c r="I385" s="104">
        <f>G385*(1+H385/100)</f>
        <v>0.55020000000000002</v>
      </c>
      <c r="J385" s="98" t="s">
        <v>320</v>
      </c>
      <c r="K385" s="99" t="s">
        <v>324</v>
      </c>
      <c r="L385" s="100" t="s">
        <v>325</v>
      </c>
      <c r="M385" s="13"/>
      <c r="N385" s="13"/>
      <c r="O385" s="14"/>
      <c r="P385" s="10"/>
      <c r="Q385" s="10"/>
    </row>
    <row r="386" spans="4:17">
      <c r="E386" s="11"/>
      <c r="F386" s="91" t="s">
        <v>66</v>
      </c>
      <c r="G386" s="92">
        <v>0.42484240200722334</v>
      </c>
      <c r="H386" s="101">
        <v>5.52</v>
      </c>
      <c r="I386" s="104">
        <f>G386*(1+H386/100)</f>
        <v>0.44829370259802204</v>
      </c>
      <c r="J386" s="7"/>
      <c r="K386" s="4"/>
      <c r="L386" s="4"/>
      <c r="M386" s="107" t="s">
        <v>148</v>
      </c>
      <c r="N386" s="107" t="s">
        <v>149</v>
      </c>
      <c r="O386" s="106" t="s">
        <v>286</v>
      </c>
      <c r="P386" s="10"/>
      <c r="Q386" s="10">
        <f t="shared" si="28"/>
        <v>0</v>
      </c>
    </row>
    <row r="387" spans="4:17" ht="28.5" customHeight="1">
      <c r="E387" s="11"/>
      <c r="F387" s="91" t="s">
        <v>238</v>
      </c>
      <c r="G387" s="92">
        <v>0.52</v>
      </c>
      <c r="H387" s="101">
        <v>-1.75</v>
      </c>
      <c r="I387" s="104">
        <f t="shared" ref="I387" si="31">G387*(1+H387/100)</f>
        <v>0.51090000000000002</v>
      </c>
      <c r="J387" s="98" t="s">
        <v>320</v>
      </c>
      <c r="K387" s="99" t="s">
        <v>324</v>
      </c>
      <c r="L387" s="100" t="s">
        <v>325</v>
      </c>
      <c r="M387" s="107" t="s">
        <v>249</v>
      </c>
      <c r="N387" s="107" t="s">
        <v>149</v>
      </c>
      <c r="O387" s="106" t="s">
        <v>287</v>
      </c>
      <c r="P387" s="10">
        <v>0.4</v>
      </c>
      <c r="Q387" s="10">
        <f t="shared" si="28"/>
        <v>0.47199999999999998</v>
      </c>
    </row>
    <row r="388" spans="4:17" ht="30.75" customHeight="1">
      <c r="E388" s="11"/>
      <c r="F388" s="91" t="s">
        <v>239</v>
      </c>
      <c r="G388" s="92">
        <v>0.68182691200000001</v>
      </c>
      <c r="H388" s="101">
        <v>5.52</v>
      </c>
      <c r="I388" s="104">
        <f>G388*(1+H388/100)</f>
        <v>0.7194637575424</v>
      </c>
      <c r="J388" s="45"/>
      <c r="K388" s="13"/>
      <c r="L388" s="14"/>
      <c r="M388" s="107" t="s">
        <v>148</v>
      </c>
      <c r="N388" s="107" t="s">
        <v>149</v>
      </c>
      <c r="O388" s="106" t="s">
        <v>286</v>
      </c>
      <c r="P388" s="10"/>
      <c r="Q388" s="10">
        <f t="shared" si="28"/>
        <v>0</v>
      </c>
    </row>
    <row r="389" spans="4:17" ht="29.25" customHeight="1">
      <c r="D389" s="1"/>
      <c r="E389" s="97" t="s">
        <v>27</v>
      </c>
      <c r="F389" s="93" t="s">
        <v>264</v>
      </c>
      <c r="G389" s="105"/>
      <c r="H389" s="12"/>
      <c r="I389" s="3"/>
      <c r="J389" s="7"/>
      <c r="K389" s="7"/>
      <c r="L389" s="7"/>
      <c r="M389" s="10"/>
      <c r="N389" s="10"/>
      <c r="O389" s="31"/>
      <c r="P389" s="10"/>
      <c r="Q389" s="10">
        <f t="shared" si="28"/>
        <v>0</v>
      </c>
    </row>
    <row r="390" spans="4:17">
      <c r="D390" s="1"/>
      <c r="E390" s="11"/>
      <c r="F390" s="91" t="s">
        <v>237</v>
      </c>
      <c r="G390" s="105">
        <v>0.39772000000000002</v>
      </c>
      <c r="H390" s="101">
        <v>5.52</v>
      </c>
      <c r="I390" s="104">
        <f>G390*(1+H390/100)</f>
        <v>0.41967414399999997</v>
      </c>
      <c r="J390" s="45"/>
      <c r="K390" s="45"/>
      <c r="L390" s="67"/>
      <c r="M390" s="107" t="s">
        <v>148</v>
      </c>
      <c r="N390" s="107" t="s">
        <v>149</v>
      </c>
      <c r="O390" s="106" t="s">
        <v>286</v>
      </c>
      <c r="P390" s="10">
        <v>0.34</v>
      </c>
      <c r="Q390" s="10">
        <f t="shared" si="28"/>
        <v>0.4012</v>
      </c>
    </row>
    <row r="391" spans="4:17">
      <c r="D391" s="1"/>
      <c r="E391" s="11"/>
      <c r="F391" s="91" t="s">
        <v>67</v>
      </c>
      <c r="G391" s="105">
        <v>0.50980000000000003</v>
      </c>
      <c r="H391" s="101">
        <v>5.52</v>
      </c>
      <c r="I391" s="104">
        <f t="shared" ref="I391:I396" si="32">G391*(1+H391/100)</f>
        <v>0.53794096000000002</v>
      </c>
      <c r="J391" s="45"/>
      <c r="K391" s="13"/>
      <c r="L391" s="14"/>
      <c r="M391" s="107" t="s">
        <v>148</v>
      </c>
      <c r="N391" s="107" t="s">
        <v>149</v>
      </c>
      <c r="O391" s="106" t="s">
        <v>286</v>
      </c>
      <c r="P391" s="10">
        <v>0.34</v>
      </c>
      <c r="Q391" s="10">
        <f t="shared" si="28"/>
        <v>0.4012</v>
      </c>
    </row>
    <row r="392" spans="4:17">
      <c r="D392" s="1"/>
      <c r="E392" s="11"/>
      <c r="F392" s="91" t="s">
        <v>235</v>
      </c>
      <c r="G392" s="105">
        <v>0.47851123999999995</v>
      </c>
      <c r="H392" s="101">
        <v>5.52</v>
      </c>
      <c r="I392" s="104">
        <f t="shared" si="32"/>
        <v>0.5049250604479999</v>
      </c>
      <c r="J392" s="7"/>
      <c r="K392" s="4"/>
      <c r="L392" s="5"/>
      <c r="M392" s="107" t="s">
        <v>148</v>
      </c>
      <c r="N392" s="107" t="s">
        <v>149</v>
      </c>
      <c r="O392" s="106" t="s">
        <v>286</v>
      </c>
      <c r="P392" s="10">
        <v>0.34</v>
      </c>
      <c r="Q392" s="10">
        <f t="shared" si="28"/>
        <v>0.4012</v>
      </c>
    </row>
    <row r="393" spans="4:17">
      <c r="D393" s="1"/>
      <c r="E393" s="11"/>
      <c r="F393" s="91" t="s">
        <v>69</v>
      </c>
      <c r="G393" s="105">
        <v>0.47851123999999995</v>
      </c>
      <c r="H393" s="101">
        <v>5.52</v>
      </c>
      <c r="I393" s="104">
        <f t="shared" si="32"/>
        <v>0.5049250604479999</v>
      </c>
      <c r="J393" s="7"/>
      <c r="K393" s="4"/>
      <c r="L393" s="5"/>
      <c r="M393" s="107" t="s">
        <v>148</v>
      </c>
      <c r="N393" s="107" t="s">
        <v>149</v>
      </c>
      <c r="O393" s="106" t="s">
        <v>286</v>
      </c>
      <c r="P393" s="10">
        <v>0.34</v>
      </c>
      <c r="Q393" s="10">
        <f t="shared" si="28"/>
        <v>0.4012</v>
      </c>
    </row>
    <row r="394" spans="4:17">
      <c r="D394" s="1"/>
      <c r="E394" s="11"/>
      <c r="F394" s="91" t="s">
        <v>274</v>
      </c>
      <c r="G394" s="105">
        <v>0.47851123999999995</v>
      </c>
      <c r="H394" s="101">
        <v>5.52</v>
      </c>
      <c r="I394" s="104">
        <f t="shared" si="32"/>
        <v>0.5049250604479999</v>
      </c>
      <c r="J394" s="7"/>
      <c r="K394" s="4"/>
      <c r="L394" s="5"/>
      <c r="M394" s="107" t="s">
        <v>148</v>
      </c>
      <c r="N394" s="107" t="s">
        <v>149</v>
      </c>
      <c r="O394" s="106" t="s">
        <v>286</v>
      </c>
      <c r="P394" s="10">
        <v>0.34</v>
      </c>
      <c r="Q394" s="10">
        <f t="shared" si="28"/>
        <v>0.4012</v>
      </c>
    </row>
    <row r="395" spans="4:17" ht="29.25" customHeight="1">
      <c r="D395" s="1"/>
      <c r="E395" s="11"/>
      <c r="F395" s="91" t="s">
        <v>275</v>
      </c>
      <c r="G395" s="105">
        <v>0.47851123999999995</v>
      </c>
      <c r="H395" s="101">
        <v>5.52</v>
      </c>
      <c r="I395" s="104">
        <f t="shared" si="32"/>
        <v>0.5049250604479999</v>
      </c>
      <c r="J395" s="7"/>
      <c r="K395" s="4"/>
      <c r="L395" s="5"/>
      <c r="M395" s="107" t="s">
        <v>148</v>
      </c>
      <c r="N395" s="107" t="s">
        <v>149</v>
      </c>
      <c r="O395" s="106" t="s">
        <v>286</v>
      </c>
      <c r="P395" s="10">
        <v>0.34</v>
      </c>
      <c r="Q395" s="10">
        <f t="shared" si="28"/>
        <v>0.4012</v>
      </c>
    </row>
    <row r="396" spans="4:17" ht="29.25" customHeight="1">
      <c r="D396" s="1"/>
      <c r="E396" s="11"/>
      <c r="F396" s="91" t="s">
        <v>236</v>
      </c>
      <c r="G396" s="105">
        <v>0.52</v>
      </c>
      <c r="H396" s="101">
        <v>-1.75</v>
      </c>
      <c r="I396" s="104">
        <f t="shared" si="32"/>
        <v>0.51090000000000002</v>
      </c>
      <c r="J396" s="98" t="s">
        <v>320</v>
      </c>
      <c r="K396" s="99" t="s">
        <v>324</v>
      </c>
      <c r="L396" s="100" t="s">
        <v>325</v>
      </c>
      <c r="M396" s="107" t="s">
        <v>249</v>
      </c>
      <c r="N396" s="107" t="s">
        <v>149</v>
      </c>
      <c r="O396" s="106" t="s">
        <v>287</v>
      </c>
      <c r="P396" s="10"/>
      <c r="Q396" s="10"/>
    </row>
    <row r="397" spans="4:17" ht="24" customHeight="1">
      <c r="D397" s="1"/>
      <c r="E397" s="128">
        <v>25</v>
      </c>
      <c r="F397" s="84" t="s">
        <v>210</v>
      </c>
      <c r="G397" s="105"/>
      <c r="H397" s="101"/>
      <c r="I397" s="104"/>
      <c r="J397" s="98"/>
      <c r="K397" s="98"/>
      <c r="L397" s="98"/>
      <c r="M397" s="10"/>
      <c r="N397" s="10"/>
      <c r="O397" s="51"/>
      <c r="P397" s="10"/>
      <c r="Q397" s="10"/>
    </row>
    <row r="398" spans="4:17" ht="40.5">
      <c r="D398" s="1"/>
      <c r="E398" s="162" t="s">
        <v>132</v>
      </c>
      <c r="F398" s="181" t="s">
        <v>199</v>
      </c>
      <c r="G398" s="163">
        <v>16.89</v>
      </c>
      <c r="H398" s="164">
        <v>0</v>
      </c>
      <c r="I398" s="165">
        <f t="shared" ref="I398:I404" si="33">G398*(1+H398/100)</f>
        <v>16.89</v>
      </c>
      <c r="J398" s="98">
        <v>426</v>
      </c>
      <c r="K398" s="130" t="s">
        <v>243</v>
      </c>
      <c r="L398" s="131" t="s">
        <v>244</v>
      </c>
      <c r="M398" s="10"/>
      <c r="N398" s="10"/>
      <c r="O398" s="52"/>
      <c r="P398" s="10"/>
      <c r="Q398" s="10"/>
    </row>
    <row r="399" spans="4:17" ht="40.5">
      <c r="D399" s="1"/>
      <c r="E399" s="162" t="s">
        <v>133</v>
      </c>
      <c r="F399" s="181" t="s">
        <v>200</v>
      </c>
      <c r="G399" s="105">
        <v>13.06</v>
      </c>
      <c r="H399" s="164">
        <v>0</v>
      </c>
      <c r="I399" s="104">
        <f t="shared" si="33"/>
        <v>13.06</v>
      </c>
      <c r="J399" s="98">
        <v>426</v>
      </c>
      <c r="K399" s="130" t="s">
        <v>243</v>
      </c>
      <c r="L399" s="131" t="s">
        <v>244</v>
      </c>
      <c r="M399" s="10"/>
      <c r="N399" s="10"/>
      <c r="O399" s="51"/>
      <c r="P399" s="10"/>
      <c r="Q399" s="10"/>
    </row>
    <row r="400" spans="4:17" ht="60.75">
      <c r="D400" s="1"/>
      <c r="E400" s="162" t="s">
        <v>138</v>
      </c>
      <c r="F400" s="181" t="s">
        <v>201</v>
      </c>
      <c r="G400" s="105">
        <v>0.85</v>
      </c>
      <c r="H400" s="164">
        <v>0</v>
      </c>
      <c r="I400" s="165">
        <f t="shared" si="33"/>
        <v>0.85</v>
      </c>
      <c r="J400" s="98">
        <v>426</v>
      </c>
      <c r="K400" s="130" t="s">
        <v>243</v>
      </c>
      <c r="L400" s="131" t="s">
        <v>244</v>
      </c>
      <c r="M400" s="10"/>
      <c r="N400" s="10"/>
      <c r="O400" s="31"/>
      <c r="P400" s="10"/>
      <c r="Q400" s="10"/>
    </row>
    <row r="401" spans="1:17">
      <c r="D401" s="1"/>
      <c r="E401" s="162" t="s">
        <v>203</v>
      </c>
      <c r="F401" s="181" t="s">
        <v>202</v>
      </c>
      <c r="G401" s="105">
        <v>5.86</v>
      </c>
      <c r="H401" s="164">
        <v>0</v>
      </c>
      <c r="I401" s="104">
        <f t="shared" si="33"/>
        <v>5.86</v>
      </c>
      <c r="J401" s="98">
        <v>426</v>
      </c>
      <c r="K401" s="130" t="s">
        <v>243</v>
      </c>
      <c r="L401" s="131" t="s">
        <v>244</v>
      </c>
      <c r="M401" s="10"/>
      <c r="N401" s="10"/>
      <c r="O401" s="31"/>
      <c r="P401" s="10"/>
      <c r="Q401" s="10"/>
    </row>
    <row r="402" spans="1:17">
      <c r="D402" s="1"/>
      <c r="E402" s="162" t="s">
        <v>205</v>
      </c>
      <c r="F402" s="181" t="s">
        <v>204</v>
      </c>
      <c r="G402" s="105">
        <v>0.37</v>
      </c>
      <c r="H402" s="164">
        <v>0</v>
      </c>
      <c r="I402" s="104">
        <f t="shared" si="33"/>
        <v>0.37</v>
      </c>
      <c r="J402" s="98">
        <v>426</v>
      </c>
      <c r="K402" s="130" t="s">
        <v>243</v>
      </c>
      <c r="L402" s="131" t="s">
        <v>244</v>
      </c>
      <c r="M402" s="10"/>
      <c r="N402" s="10"/>
      <c r="O402" s="51"/>
      <c r="P402" s="10"/>
      <c r="Q402" s="10"/>
    </row>
    <row r="403" spans="1:17">
      <c r="D403" s="1"/>
      <c r="E403" s="128" t="s">
        <v>207</v>
      </c>
      <c r="F403" s="181" t="s">
        <v>206</v>
      </c>
      <c r="G403" s="105">
        <v>0.8</v>
      </c>
      <c r="H403" s="164">
        <v>0</v>
      </c>
      <c r="I403" s="104">
        <f t="shared" si="33"/>
        <v>0.8</v>
      </c>
      <c r="J403" s="98">
        <v>426</v>
      </c>
      <c r="K403" s="130" t="s">
        <v>243</v>
      </c>
      <c r="L403" s="131" t="s">
        <v>244</v>
      </c>
      <c r="M403" s="10"/>
      <c r="N403" s="10"/>
      <c r="O403" s="51"/>
      <c r="P403" s="10"/>
      <c r="Q403" s="10"/>
    </row>
    <row r="404" spans="1:17">
      <c r="D404" s="1"/>
      <c r="E404" s="166" t="s">
        <v>208</v>
      </c>
      <c r="F404" s="181" t="s">
        <v>209</v>
      </c>
      <c r="G404" s="105">
        <v>0.68</v>
      </c>
      <c r="H404" s="164">
        <v>0</v>
      </c>
      <c r="I404" s="104">
        <f t="shared" si="33"/>
        <v>0.68</v>
      </c>
      <c r="J404" s="98">
        <v>426</v>
      </c>
      <c r="K404" s="130" t="s">
        <v>243</v>
      </c>
      <c r="L404" s="131" t="s">
        <v>244</v>
      </c>
      <c r="M404" s="10"/>
      <c r="N404" s="10"/>
      <c r="O404" s="51"/>
      <c r="P404" s="10"/>
      <c r="Q404" s="10"/>
    </row>
    <row r="405" spans="1:17">
      <c r="D405" s="1"/>
      <c r="E405" s="70"/>
      <c r="F405" s="68"/>
      <c r="G405" s="8"/>
      <c r="H405" s="69"/>
      <c r="I405" s="3"/>
      <c r="J405" s="7"/>
      <c r="K405" s="41"/>
      <c r="L405" s="43"/>
      <c r="M405" s="10"/>
      <c r="N405" s="10"/>
      <c r="O405" s="126"/>
      <c r="P405" s="10"/>
      <c r="Q405" s="10"/>
    </row>
    <row r="406" spans="1:17">
      <c r="D406" s="1"/>
      <c r="E406" s="70"/>
      <c r="F406" s="68"/>
      <c r="G406" s="8"/>
      <c r="H406" s="69"/>
      <c r="I406" s="3"/>
      <c r="J406" s="7"/>
      <c r="K406" s="41"/>
      <c r="L406" s="43"/>
      <c r="M406" s="10"/>
      <c r="N406" s="10"/>
      <c r="O406" s="126"/>
      <c r="P406" s="10"/>
      <c r="Q406" s="10"/>
    </row>
    <row r="407" spans="1:17" ht="25.5" customHeight="1">
      <c r="D407" s="1"/>
      <c r="E407" s="84">
        <v>26</v>
      </c>
      <c r="F407" s="127" t="s">
        <v>406</v>
      </c>
      <c r="G407" s="57"/>
      <c r="H407" s="29"/>
      <c r="I407" s="3"/>
      <c r="J407" s="23"/>
      <c r="K407" s="17"/>
      <c r="L407" s="4"/>
      <c r="M407" s="4"/>
      <c r="N407" s="4"/>
      <c r="O407" s="5"/>
      <c r="P407" s="10"/>
      <c r="Q407" s="10"/>
    </row>
    <row r="408" spans="1:17">
      <c r="D408" s="1"/>
      <c r="E408" s="128" t="s">
        <v>5</v>
      </c>
      <c r="F408" s="114" t="s">
        <v>394</v>
      </c>
      <c r="G408" s="129">
        <v>13.742663228771871</v>
      </c>
      <c r="H408" s="105">
        <v>1.34</v>
      </c>
      <c r="I408" s="104">
        <f t="shared" ref="I408:I435" si="34">G408*(1+H408/100)</f>
        <v>13.926814916037415</v>
      </c>
      <c r="J408" s="7"/>
      <c r="K408" s="41"/>
      <c r="L408" s="43"/>
      <c r="M408" s="99" t="s">
        <v>315</v>
      </c>
      <c r="N408" s="99" t="s">
        <v>477</v>
      </c>
      <c r="O408" s="100" t="s">
        <v>292</v>
      </c>
      <c r="P408" s="10"/>
      <c r="Q408" s="10"/>
    </row>
    <row r="409" spans="1:17">
      <c r="D409" s="1"/>
      <c r="E409" s="128"/>
      <c r="F409" s="114" t="s">
        <v>181</v>
      </c>
      <c r="G409" s="129">
        <v>7.2112561465463711</v>
      </c>
      <c r="H409" s="105">
        <v>1.34</v>
      </c>
      <c r="I409" s="104">
        <f t="shared" si="34"/>
        <v>7.3078869789100933</v>
      </c>
      <c r="J409" s="7"/>
      <c r="K409" s="41"/>
      <c r="L409" s="43"/>
      <c r="M409" s="99" t="s">
        <v>315</v>
      </c>
      <c r="N409" s="99" t="s">
        <v>477</v>
      </c>
      <c r="O409" s="100" t="s">
        <v>292</v>
      </c>
      <c r="P409" s="10"/>
      <c r="Q409" s="10"/>
    </row>
    <row r="410" spans="1:17">
      <c r="D410" s="1"/>
      <c r="E410" s="128"/>
      <c r="F410" s="114" t="s">
        <v>180</v>
      </c>
      <c r="G410" s="129">
        <v>20.201229339820141</v>
      </c>
      <c r="H410" s="105">
        <v>1.34</v>
      </c>
      <c r="I410" s="104">
        <f t="shared" si="34"/>
        <v>20.471925812973733</v>
      </c>
      <c r="J410" s="7"/>
      <c r="K410" s="41"/>
      <c r="L410" s="43"/>
      <c r="M410" s="99" t="s">
        <v>315</v>
      </c>
      <c r="N410" s="99" t="s">
        <v>477</v>
      </c>
      <c r="O410" s="100" t="s">
        <v>292</v>
      </c>
      <c r="P410" s="10"/>
      <c r="Q410" s="10"/>
    </row>
    <row r="411" spans="1:17">
      <c r="D411" s="1"/>
      <c r="E411" s="128"/>
      <c r="F411" s="114" t="s">
        <v>182</v>
      </c>
      <c r="G411" s="129">
        <v>16.134275115757791</v>
      </c>
      <c r="H411" s="105">
        <v>1.34</v>
      </c>
      <c r="I411" s="104">
        <f t="shared" si="34"/>
        <v>16.350474402308947</v>
      </c>
      <c r="J411" s="7"/>
      <c r="K411" s="41"/>
      <c r="L411" s="43"/>
      <c r="M411" s="99" t="s">
        <v>315</v>
      </c>
      <c r="N411" s="99" t="s">
        <v>477</v>
      </c>
      <c r="O411" s="100" t="s">
        <v>292</v>
      </c>
      <c r="P411" s="10"/>
      <c r="Q411" s="10"/>
    </row>
    <row r="412" spans="1:17">
      <c r="D412" s="1"/>
      <c r="E412" s="128"/>
      <c r="F412" s="114"/>
      <c r="G412" s="129"/>
      <c r="H412" s="105"/>
      <c r="I412" s="104"/>
      <c r="J412" s="7"/>
      <c r="K412" s="41"/>
      <c r="L412" s="43"/>
      <c r="M412" s="4"/>
      <c r="N412" s="4"/>
      <c r="O412" s="100"/>
      <c r="P412" s="10"/>
      <c r="Q412" s="10"/>
    </row>
    <row r="413" spans="1:17">
      <c r="D413" s="1"/>
      <c r="E413" s="128" t="s">
        <v>6</v>
      </c>
      <c r="F413" s="114" t="s">
        <v>395</v>
      </c>
      <c r="G413" s="104">
        <v>9.4571860911778174</v>
      </c>
      <c r="H413" s="105">
        <v>1.34</v>
      </c>
      <c r="I413" s="104">
        <f t="shared" si="34"/>
        <v>9.5839123847996017</v>
      </c>
      <c r="J413" s="7"/>
      <c r="K413" s="4"/>
      <c r="L413" s="4"/>
      <c r="M413" s="99" t="s">
        <v>315</v>
      </c>
      <c r="N413" s="99" t="s">
        <v>477</v>
      </c>
      <c r="O413" s="100" t="s">
        <v>292</v>
      </c>
      <c r="P413" s="10"/>
      <c r="Q413" s="10"/>
    </row>
    <row r="414" spans="1:17">
      <c r="D414" s="1"/>
      <c r="E414" s="11"/>
      <c r="F414" s="114" t="s">
        <v>390</v>
      </c>
      <c r="G414" s="104">
        <v>6.03</v>
      </c>
      <c r="H414" s="105">
        <v>-2.16</v>
      </c>
      <c r="I414" s="104">
        <f t="shared" si="34"/>
        <v>5.8997520000000003</v>
      </c>
      <c r="J414" s="98" t="s">
        <v>391</v>
      </c>
      <c r="K414" s="130" t="s">
        <v>392</v>
      </c>
      <c r="L414" s="131" t="s">
        <v>393</v>
      </c>
      <c r="M414" s="99" t="s">
        <v>478</v>
      </c>
      <c r="N414" s="99" t="s">
        <v>477</v>
      </c>
      <c r="O414" s="100" t="s">
        <v>291</v>
      </c>
      <c r="P414" s="10">
        <v>5.1100000000000003</v>
      </c>
      <c r="Q414" s="10">
        <f>P414*1.18</f>
        <v>6.0297999999999998</v>
      </c>
    </row>
    <row r="415" spans="1:17">
      <c r="D415" s="1"/>
      <c r="E415" s="10"/>
      <c r="F415" s="114" t="s">
        <v>185</v>
      </c>
      <c r="G415" s="104">
        <v>19.472819628047777</v>
      </c>
      <c r="H415" s="105">
        <v>1.34</v>
      </c>
      <c r="I415" s="104">
        <f t="shared" si="34"/>
        <v>19.733755411063619</v>
      </c>
      <c r="J415" s="7"/>
      <c r="K415" s="4"/>
      <c r="L415" s="4"/>
      <c r="M415" s="99" t="s">
        <v>315</v>
      </c>
      <c r="N415" s="99" t="s">
        <v>477</v>
      </c>
      <c r="O415" s="100" t="s">
        <v>292</v>
      </c>
      <c r="P415" s="10"/>
      <c r="Q415" s="10"/>
    </row>
    <row r="416" spans="1:17">
      <c r="D416" s="1"/>
      <c r="E416" s="11"/>
      <c r="F416" s="114" t="s">
        <v>184</v>
      </c>
      <c r="G416" s="129">
        <v>7.9177999999999997</v>
      </c>
      <c r="H416" s="105">
        <v>1.34</v>
      </c>
      <c r="I416" s="104">
        <f t="shared" si="34"/>
        <v>8.0238985199999995</v>
      </c>
      <c r="J416" s="7"/>
      <c r="K416" s="41"/>
      <c r="L416" s="43"/>
      <c r="M416" s="99" t="s">
        <v>315</v>
      </c>
      <c r="N416" s="99" t="s">
        <v>477</v>
      </c>
      <c r="O416" s="100" t="s">
        <v>292</v>
      </c>
      <c r="P416" s="10">
        <v>6.71</v>
      </c>
      <c r="Q416" s="10">
        <f t="shared" ref="Q416:Q435" si="35">P416*1.18</f>
        <v>7.9177999999999997</v>
      </c>
    </row>
    <row r="417" spans="4:17">
      <c r="D417" s="1"/>
      <c r="E417" s="11"/>
      <c r="F417" s="114" t="s">
        <v>396</v>
      </c>
      <c r="G417" s="129">
        <v>3.94</v>
      </c>
      <c r="H417" s="105">
        <v>-2.16</v>
      </c>
      <c r="I417" s="104">
        <f t="shared" si="34"/>
        <v>3.8548960000000001</v>
      </c>
      <c r="J417" s="98" t="s">
        <v>391</v>
      </c>
      <c r="K417" s="130" t="s">
        <v>392</v>
      </c>
      <c r="L417" s="131" t="s">
        <v>393</v>
      </c>
      <c r="M417" s="99" t="s">
        <v>478</v>
      </c>
      <c r="N417" s="99" t="s">
        <v>477</v>
      </c>
      <c r="O417" s="100" t="s">
        <v>291</v>
      </c>
      <c r="P417" s="10"/>
      <c r="Q417" s="10"/>
    </row>
    <row r="418" spans="4:17">
      <c r="D418" s="1"/>
      <c r="E418" s="11"/>
      <c r="F418" s="114" t="s">
        <v>183</v>
      </c>
      <c r="G418" s="129">
        <v>4.7907999999999991</v>
      </c>
      <c r="H418" s="105">
        <v>-2.16</v>
      </c>
      <c r="I418" s="104">
        <f t="shared" si="34"/>
        <v>4.6873187199999995</v>
      </c>
      <c r="J418" s="98" t="s">
        <v>391</v>
      </c>
      <c r="K418" s="130" t="s">
        <v>392</v>
      </c>
      <c r="L418" s="131" t="s">
        <v>393</v>
      </c>
      <c r="M418" s="99" t="s">
        <v>478</v>
      </c>
      <c r="N418" s="99" t="s">
        <v>477</v>
      </c>
      <c r="O418" s="100" t="s">
        <v>291</v>
      </c>
      <c r="P418" s="10">
        <v>4.0599999999999996</v>
      </c>
      <c r="Q418" s="10">
        <f t="shared" si="35"/>
        <v>4.7907999999999991</v>
      </c>
    </row>
    <row r="419" spans="4:17">
      <c r="D419" s="1"/>
      <c r="E419" s="11"/>
      <c r="F419" s="114" t="s">
        <v>182</v>
      </c>
      <c r="G419" s="104">
        <v>8.7673999999999985</v>
      </c>
      <c r="H419" s="105">
        <v>1.34</v>
      </c>
      <c r="I419" s="104">
        <f t="shared" si="34"/>
        <v>8.8848831599999993</v>
      </c>
      <c r="J419" s="7"/>
      <c r="K419" s="41"/>
      <c r="L419" s="43"/>
      <c r="M419" s="99" t="s">
        <v>315</v>
      </c>
      <c r="N419" s="99" t="s">
        <v>477</v>
      </c>
      <c r="O419" s="100" t="s">
        <v>292</v>
      </c>
      <c r="P419" s="10">
        <v>7.43</v>
      </c>
      <c r="Q419" s="10">
        <f t="shared" si="35"/>
        <v>8.7673999999999985</v>
      </c>
    </row>
    <row r="420" spans="4:17">
      <c r="D420" s="1"/>
      <c r="E420" s="11"/>
      <c r="F420" s="114"/>
      <c r="G420" s="104"/>
      <c r="H420" s="105"/>
      <c r="I420" s="104"/>
      <c r="J420" s="7"/>
      <c r="K420" s="41"/>
      <c r="L420" s="43"/>
      <c r="M420" s="4"/>
      <c r="N420" s="4"/>
      <c r="O420" s="100"/>
      <c r="P420" s="10"/>
      <c r="Q420" s="10"/>
    </row>
    <row r="421" spans="4:17">
      <c r="D421" s="1"/>
      <c r="E421" s="128" t="s">
        <v>7</v>
      </c>
      <c r="F421" s="114" t="s">
        <v>397</v>
      </c>
      <c r="G421" s="129">
        <v>9.0565607497030172</v>
      </c>
      <c r="H421" s="105">
        <v>1.34</v>
      </c>
      <c r="I421" s="104">
        <f t="shared" si="34"/>
        <v>9.177918663749038</v>
      </c>
      <c r="J421" s="7"/>
      <c r="K421" s="4"/>
      <c r="L421" s="4"/>
      <c r="M421" s="99" t="s">
        <v>315</v>
      </c>
      <c r="N421" s="99" t="s">
        <v>477</v>
      </c>
      <c r="O421" s="100" t="s">
        <v>292</v>
      </c>
      <c r="P421" s="10"/>
      <c r="Q421" s="10"/>
    </row>
    <row r="422" spans="4:17">
      <c r="D422" s="1"/>
      <c r="E422" s="125"/>
      <c r="F422" s="114" t="s">
        <v>186</v>
      </c>
      <c r="G422" s="129">
        <v>5.6757999999999988</v>
      </c>
      <c r="H422" s="105">
        <v>1.34</v>
      </c>
      <c r="I422" s="104">
        <f t="shared" si="34"/>
        <v>5.7518557199999991</v>
      </c>
      <c r="J422" s="7"/>
      <c r="K422" s="41"/>
      <c r="L422" s="43"/>
      <c r="M422" s="99" t="s">
        <v>315</v>
      </c>
      <c r="N422" s="99" t="s">
        <v>477</v>
      </c>
      <c r="O422" s="100" t="s">
        <v>292</v>
      </c>
      <c r="P422" s="10">
        <v>4.8099999999999996</v>
      </c>
      <c r="Q422" s="10">
        <f t="shared" si="35"/>
        <v>5.6757999999999988</v>
      </c>
    </row>
    <row r="423" spans="4:17">
      <c r="D423" s="1"/>
      <c r="E423" s="128"/>
      <c r="F423" s="114" t="s">
        <v>39</v>
      </c>
      <c r="G423" s="129">
        <v>8.7530567031312021</v>
      </c>
      <c r="H423" s="105">
        <v>1.34</v>
      </c>
      <c r="I423" s="104">
        <f t="shared" si="34"/>
        <v>8.8703476629531615</v>
      </c>
      <c r="J423" s="7"/>
      <c r="K423" s="4"/>
      <c r="L423" s="4"/>
      <c r="M423" s="99" t="s">
        <v>315</v>
      </c>
      <c r="N423" s="99" t="s">
        <v>477</v>
      </c>
      <c r="O423" s="100" t="s">
        <v>292</v>
      </c>
      <c r="P423" s="10"/>
      <c r="Q423" s="10"/>
    </row>
    <row r="424" spans="4:17">
      <c r="D424" s="1"/>
      <c r="E424" s="128"/>
      <c r="F424" s="114" t="s">
        <v>183</v>
      </c>
      <c r="G424" s="129">
        <v>4.3541999999999996</v>
      </c>
      <c r="H424" s="105">
        <v>1.34</v>
      </c>
      <c r="I424" s="104">
        <f t="shared" si="34"/>
        <v>4.4125462799999999</v>
      </c>
      <c r="J424" s="7"/>
      <c r="K424" s="41"/>
      <c r="L424" s="43"/>
      <c r="M424" s="99" t="s">
        <v>315</v>
      </c>
      <c r="N424" s="99" t="s">
        <v>477</v>
      </c>
      <c r="O424" s="100" t="s">
        <v>292</v>
      </c>
      <c r="P424" s="10">
        <v>3.69</v>
      </c>
      <c r="Q424" s="10">
        <f t="shared" si="35"/>
        <v>4.3541999999999996</v>
      </c>
    </row>
    <row r="425" spans="4:17">
      <c r="D425" s="1"/>
      <c r="E425" s="128"/>
      <c r="F425" s="114"/>
      <c r="G425" s="129"/>
      <c r="H425" s="105"/>
      <c r="I425" s="104"/>
      <c r="J425" s="7"/>
      <c r="K425" s="41"/>
      <c r="L425" s="43"/>
      <c r="M425" s="4"/>
      <c r="N425" s="4"/>
      <c r="O425" s="5"/>
      <c r="P425" s="10"/>
      <c r="Q425" s="10"/>
    </row>
    <row r="426" spans="4:17" ht="27" customHeight="1">
      <c r="D426" s="1"/>
      <c r="E426" s="128" t="s">
        <v>8</v>
      </c>
      <c r="F426" s="132" t="s">
        <v>403</v>
      </c>
      <c r="G426" s="133">
        <v>8.1539175046573753</v>
      </c>
      <c r="H426" s="105">
        <v>2.0099999999999998</v>
      </c>
      <c r="I426" s="133">
        <f>G426*(1+H426/100)</f>
        <v>8.3178112465009892</v>
      </c>
      <c r="J426" s="7"/>
      <c r="K426" s="4"/>
      <c r="L426" s="4"/>
      <c r="M426" s="99" t="s">
        <v>315</v>
      </c>
      <c r="N426" s="99" t="s">
        <v>477</v>
      </c>
      <c r="O426" s="100" t="s">
        <v>312</v>
      </c>
      <c r="P426" s="10"/>
      <c r="Q426" s="10">
        <f t="shared" si="35"/>
        <v>0</v>
      </c>
    </row>
    <row r="427" spans="4:17">
      <c r="D427" s="1"/>
      <c r="E427" s="128"/>
      <c r="F427" s="132" t="s">
        <v>404</v>
      </c>
      <c r="G427" s="133">
        <v>4.9157588784058817</v>
      </c>
      <c r="H427" s="105">
        <v>2.0099999999999998</v>
      </c>
      <c r="I427" s="133">
        <f t="shared" si="34"/>
        <v>5.0145656318618403</v>
      </c>
      <c r="J427" s="7"/>
      <c r="K427" s="4"/>
      <c r="L427" s="4"/>
      <c r="M427" s="99" t="s">
        <v>315</v>
      </c>
      <c r="N427" s="99" t="s">
        <v>477</v>
      </c>
      <c r="O427" s="100" t="s">
        <v>312</v>
      </c>
      <c r="P427" s="10"/>
      <c r="Q427" s="10">
        <f t="shared" si="35"/>
        <v>0</v>
      </c>
    </row>
    <row r="428" spans="4:17">
      <c r="D428" s="1"/>
      <c r="E428" s="128"/>
      <c r="F428" s="132" t="s">
        <v>398</v>
      </c>
      <c r="G428" s="133">
        <v>3.27</v>
      </c>
      <c r="H428" s="105">
        <v>-1.89</v>
      </c>
      <c r="I428" s="133">
        <f t="shared" si="34"/>
        <v>3.2081969999999997</v>
      </c>
      <c r="J428" s="98" t="s">
        <v>391</v>
      </c>
      <c r="K428" s="130" t="s">
        <v>392</v>
      </c>
      <c r="L428" s="131" t="s">
        <v>393</v>
      </c>
      <c r="M428" s="99" t="s">
        <v>478</v>
      </c>
      <c r="N428" s="99" t="s">
        <v>477</v>
      </c>
      <c r="O428" s="100" t="s">
        <v>313</v>
      </c>
      <c r="P428" s="10">
        <v>2.8</v>
      </c>
      <c r="Q428" s="10">
        <f t="shared" si="35"/>
        <v>3.3039999999999998</v>
      </c>
    </row>
    <row r="429" spans="4:17">
      <c r="D429" s="1"/>
      <c r="E429" s="128"/>
      <c r="F429" s="132" t="s">
        <v>399</v>
      </c>
      <c r="G429" s="133">
        <v>2.92</v>
      </c>
      <c r="H429" s="105">
        <v>-1.89</v>
      </c>
      <c r="I429" s="133">
        <f t="shared" si="34"/>
        <v>2.8648119999999997</v>
      </c>
      <c r="J429" s="98" t="s">
        <v>391</v>
      </c>
      <c r="K429" s="130" t="s">
        <v>392</v>
      </c>
      <c r="L429" s="131" t="s">
        <v>393</v>
      </c>
      <c r="M429" s="99" t="s">
        <v>478</v>
      </c>
      <c r="N429" s="99" t="s">
        <v>477</v>
      </c>
      <c r="O429" s="100" t="s">
        <v>313</v>
      </c>
      <c r="P429" s="10">
        <v>2.5</v>
      </c>
      <c r="Q429" s="10">
        <f t="shared" si="35"/>
        <v>2.9499999999999997</v>
      </c>
    </row>
    <row r="430" spans="4:17" ht="27" customHeight="1">
      <c r="D430" s="1"/>
      <c r="E430" s="128"/>
      <c r="F430" s="132" t="s">
        <v>400</v>
      </c>
      <c r="G430" s="133">
        <v>2.2799999999999998</v>
      </c>
      <c r="H430" s="105">
        <v>-1.89</v>
      </c>
      <c r="I430" s="133">
        <f t="shared" si="34"/>
        <v>2.2369079999999997</v>
      </c>
      <c r="J430" s="98" t="s">
        <v>391</v>
      </c>
      <c r="K430" s="130" t="s">
        <v>392</v>
      </c>
      <c r="L430" s="131" t="s">
        <v>393</v>
      </c>
      <c r="M430" s="99" t="s">
        <v>478</v>
      </c>
      <c r="N430" s="99" t="s">
        <v>477</v>
      </c>
      <c r="O430" s="100" t="s">
        <v>313</v>
      </c>
      <c r="P430" s="10">
        <v>1.95</v>
      </c>
      <c r="Q430" s="10">
        <f t="shared" si="35"/>
        <v>2.3009999999999997</v>
      </c>
    </row>
    <row r="431" spans="4:17">
      <c r="D431" s="1"/>
      <c r="E431" s="103"/>
      <c r="F431" s="132" t="s">
        <v>401</v>
      </c>
      <c r="G431" s="133">
        <v>2.6313999999999997</v>
      </c>
      <c r="H431" s="105">
        <v>2.0099999999999998</v>
      </c>
      <c r="I431" s="133">
        <f t="shared" si="34"/>
        <v>2.6842911399999996</v>
      </c>
      <c r="J431" s="7"/>
      <c r="K431" s="41"/>
      <c r="L431" s="43"/>
      <c r="M431" s="99" t="s">
        <v>315</v>
      </c>
      <c r="N431" s="99" t="s">
        <v>477</v>
      </c>
      <c r="O431" s="100" t="s">
        <v>312</v>
      </c>
      <c r="P431" s="10">
        <v>2.23</v>
      </c>
      <c r="Q431" s="10">
        <f t="shared" si="35"/>
        <v>2.6313999999999997</v>
      </c>
    </row>
    <row r="432" spans="4:17">
      <c r="D432" s="1"/>
      <c r="E432" s="135"/>
      <c r="F432" s="134" t="s">
        <v>402</v>
      </c>
      <c r="G432" s="133">
        <v>2.02</v>
      </c>
      <c r="H432" s="105">
        <v>-1.89</v>
      </c>
      <c r="I432" s="133">
        <f t="shared" si="34"/>
        <v>1.981822</v>
      </c>
      <c r="J432" s="98" t="s">
        <v>391</v>
      </c>
      <c r="K432" s="130" t="s">
        <v>392</v>
      </c>
      <c r="L432" s="131" t="s">
        <v>393</v>
      </c>
      <c r="M432" s="99" t="s">
        <v>478</v>
      </c>
      <c r="N432" s="99" t="s">
        <v>477</v>
      </c>
      <c r="O432" s="100" t="s">
        <v>313</v>
      </c>
      <c r="P432" s="10">
        <v>1.79</v>
      </c>
      <c r="Q432" s="10">
        <f t="shared" si="35"/>
        <v>2.1122000000000001</v>
      </c>
    </row>
    <row r="433" spans="4:17">
      <c r="D433" s="1"/>
      <c r="E433" s="135"/>
      <c r="F433" s="134"/>
      <c r="G433" s="133"/>
      <c r="H433" s="105"/>
      <c r="I433" s="133"/>
      <c r="J433" s="98"/>
      <c r="K433" s="130"/>
      <c r="L433" s="131"/>
      <c r="M433" s="4"/>
      <c r="N433" s="4"/>
      <c r="O433" s="5"/>
      <c r="P433" s="10"/>
      <c r="Q433" s="10"/>
    </row>
    <row r="434" spans="4:17" ht="27" customHeight="1">
      <c r="D434" s="1"/>
      <c r="E434" s="128" t="s">
        <v>27</v>
      </c>
      <c r="F434" s="132" t="s">
        <v>405</v>
      </c>
      <c r="G434" s="133">
        <v>2.27</v>
      </c>
      <c r="H434" s="105">
        <v>-1.89</v>
      </c>
      <c r="I434" s="133">
        <f t="shared" si="34"/>
        <v>2.2270970000000001</v>
      </c>
      <c r="J434" s="98" t="s">
        <v>391</v>
      </c>
      <c r="K434" s="130" t="s">
        <v>392</v>
      </c>
      <c r="L434" s="131" t="s">
        <v>393</v>
      </c>
      <c r="M434" s="99" t="s">
        <v>478</v>
      </c>
      <c r="N434" s="99" t="s">
        <v>477</v>
      </c>
      <c r="O434" s="100" t="s">
        <v>313</v>
      </c>
      <c r="P434" s="10">
        <v>1.94</v>
      </c>
      <c r="Q434" s="10">
        <f>P434*1.18</f>
        <v>2.2891999999999997</v>
      </c>
    </row>
    <row r="435" spans="4:17">
      <c r="D435" s="1"/>
      <c r="E435" s="135"/>
      <c r="F435" s="134" t="s">
        <v>240</v>
      </c>
      <c r="G435" s="133">
        <v>2.02</v>
      </c>
      <c r="H435" s="105">
        <v>-1.89</v>
      </c>
      <c r="I435" s="133">
        <f t="shared" si="34"/>
        <v>1.981822</v>
      </c>
      <c r="J435" s="98" t="s">
        <v>391</v>
      </c>
      <c r="K435" s="130" t="s">
        <v>392</v>
      </c>
      <c r="L435" s="131" t="s">
        <v>393</v>
      </c>
      <c r="M435" s="99" t="s">
        <v>478</v>
      </c>
      <c r="N435" s="99" t="s">
        <v>477</v>
      </c>
      <c r="O435" s="100" t="s">
        <v>313</v>
      </c>
      <c r="P435" s="10">
        <v>1.73</v>
      </c>
      <c r="Q435" s="10">
        <f t="shared" si="35"/>
        <v>2.0413999999999999</v>
      </c>
    </row>
    <row r="436" spans="4:17">
      <c r="D436" s="1"/>
      <c r="E436" s="32"/>
      <c r="F436" s="10"/>
      <c r="G436" s="55"/>
      <c r="H436" s="31"/>
      <c r="I436" s="10"/>
      <c r="J436" s="10"/>
      <c r="K436" s="10"/>
      <c r="L436" s="10"/>
      <c r="M436" s="10"/>
      <c r="N436" s="10"/>
      <c r="O436" s="31"/>
      <c r="P436" s="10"/>
      <c r="Q436" s="10"/>
    </row>
    <row r="437" spans="4:17" ht="23.25" customHeight="1">
      <c r="D437" s="53"/>
      <c r="E437" s="84">
        <v>27</v>
      </c>
      <c r="F437" s="135" t="s">
        <v>126</v>
      </c>
      <c r="G437" s="167"/>
      <c r="H437" s="151"/>
      <c r="I437" s="125"/>
      <c r="J437" s="10"/>
      <c r="K437" s="10"/>
      <c r="L437" s="10"/>
      <c r="M437" s="10"/>
      <c r="N437" s="10"/>
      <c r="O437" s="10"/>
      <c r="P437" s="10"/>
      <c r="Q437" s="10"/>
    </row>
    <row r="438" spans="4:17" ht="27" customHeight="1">
      <c r="E438" s="168" t="s">
        <v>123</v>
      </c>
      <c r="F438" s="136" t="s">
        <v>255</v>
      </c>
      <c r="G438" s="154">
        <v>41.617835073620398</v>
      </c>
      <c r="H438" s="105">
        <v>0</v>
      </c>
      <c r="I438" s="104">
        <f>G438*(1+H438/100)</f>
        <v>41.617835073620398</v>
      </c>
      <c r="J438" s="7"/>
      <c r="K438" s="4"/>
      <c r="L438" s="4"/>
      <c r="M438" s="4"/>
      <c r="N438" s="4"/>
      <c r="O438" s="4"/>
      <c r="P438" s="10"/>
      <c r="Q438" s="10"/>
    </row>
    <row r="439" spans="4:17">
      <c r="E439" s="169"/>
      <c r="F439" s="114" t="s">
        <v>256</v>
      </c>
      <c r="G439" s="154"/>
      <c r="H439" s="154"/>
      <c r="I439" s="125"/>
      <c r="J439" s="10"/>
      <c r="K439" s="10"/>
      <c r="L439" s="10"/>
      <c r="M439" s="10"/>
      <c r="N439" s="10"/>
      <c r="O439" s="10"/>
      <c r="P439" s="10"/>
      <c r="Q439" s="10"/>
    </row>
    <row r="440" spans="4:17">
      <c r="E440" s="170" t="s">
        <v>125</v>
      </c>
      <c r="F440" s="136" t="s">
        <v>127</v>
      </c>
      <c r="G440" s="154">
        <v>17.218339072670403</v>
      </c>
      <c r="H440" s="105">
        <v>0</v>
      </c>
      <c r="I440" s="104">
        <f>G440*(1+H440/100)</f>
        <v>17.218339072670403</v>
      </c>
      <c r="J440" s="7"/>
      <c r="K440" s="4"/>
      <c r="L440" s="4"/>
      <c r="M440" s="4"/>
      <c r="N440" s="4"/>
      <c r="O440" s="4"/>
      <c r="P440" s="10"/>
      <c r="Q440" s="10"/>
    </row>
    <row r="441" spans="4:17" ht="29.25" customHeight="1">
      <c r="E441" s="169"/>
      <c r="F441" s="114" t="s">
        <v>124</v>
      </c>
      <c r="G441" s="154"/>
      <c r="H441" s="154"/>
      <c r="I441" s="125"/>
      <c r="J441" s="10"/>
      <c r="K441" s="10"/>
      <c r="L441" s="10"/>
      <c r="M441" s="10"/>
      <c r="N441" s="10"/>
      <c r="O441" s="10"/>
      <c r="P441" s="10"/>
      <c r="Q441" s="10"/>
    </row>
    <row r="442" spans="4:17">
      <c r="E442" s="170" t="s">
        <v>129</v>
      </c>
      <c r="F442" s="136" t="s">
        <v>128</v>
      </c>
      <c r="G442" s="154">
        <v>3.2361436801259997</v>
      </c>
      <c r="H442" s="105">
        <v>0</v>
      </c>
      <c r="I442" s="104">
        <f>G442*(1+H442/100)</f>
        <v>3.2361436801259997</v>
      </c>
      <c r="J442" s="10"/>
      <c r="K442" s="10"/>
      <c r="L442" s="10"/>
      <c r="M442" s="4"/>
      <c r="N442" s="4"/>
      <c r="O442" s="4"/>
      <c r="P442" s="10"/>
      <c r="Q442" s="10"/>
    </row>
    <row r="443" spans="4:17">
      <c r="E443" s="169"/>
      <c r="F443" s="114"/>
      <c r="G443" s="154"/>
      <c r="H443" s="105"/>
      <c r="I443" s="125"/>
      <c r="J443" s="10"/>
      <c r="K443" s="10"/>
      <c r="L443" s="10"/>
      <c r="M443" s="4"/>
      <c r="N443" s="4"/>
      <c r="O443" s="10"/>
      <c r="P443" s="10"/>
      <c r="Q443" s="10"/>
    </row>
    <row r="444" spans="4:17">
      <c r="E444" s="170" t="s">
        <v>130</v>
      </c>
      <c r="F444" s="136" t="s">
        <v>131</v>
      </c>
      <c r="G444" s="154">
        <v>4.9415400321923988</v>
      </c>
      <c r="H444" s="105">
        <v>0</v>
      </c>
      <c r="I444" s="104">
        <f>G444*(1+H444/100)</f>
        <v>4.9415400321923988</v>
      </c>
      <c r="J444" s="10"/>
      <c r="K444" s="10"/>
      <c r="L444" s="10"/>
      <c r="M444" s="4"/>
      <c r="N444" s="4"/>
      <c r="O444" s="4"/>
      <c r="P444" s="10"/>
      <c r="Q444" s="10"/>
    </row>
    <row r="445" spans="4:17">
      <c r="E445" s="71"/>
      <c r="F445" s="10"/>
      <c r="G445" s="55"/>
      <c r="H445" s="31"/>
      <c r="I445" s="104"/>
      <c r="J445" s="10"/>
      <c r="K445" s="10"/>
      <c r="L445" s="10"/>
      <c r="M445" s="10"/>
      <c r="N445" s="10"/>
      <c r="O445" s="10"/>
      <c r="P445" s="10"/>
      <c r="Q445" s="10"/>
    </row>
    <row r="446" spans="4:17">
      <c r="E446" s="32"/>
      <c r="F446" s="10"/>
      <c r="G446" s="55"/>
      <c r="H446" s="31"/>
      <c r="I446" s="104"/>
      <c r="J446" s="10"/>
      <c r="K446" s="10"/>
      <c r="L446" s="10"/>
      <c r="M446" s="10"/>
      <c r="N446" s="10"/>
      <c r="O446" s="10"/>
      <c r="P446" s="10"/>
      <c r="Q446" s="10"/>
    </row>
    <row r="447" spans="4:17">
      <c r="E447" s="135">
        <v>28</v>
      </c>
      <c r="F447" s="135" t="s">
        <v>467</v>
      </c>
      <c r="G447" s="55"/>
      <c r="H447" s="31"/>
      <c r="I447" s="104"/>
      <c r="J447" s="10"/>
      <c r="K447" s="10"/>
      <c r="L447" s="10"/>
      <c r="M447" s="10"/>
      <c r="N447" s="10"/>
      <c r="O447" s="10"/>
      <c r="P447" s="10"/>
      <c r="Q447" s="10"/>
    </row>
    <row r="448" spans="4:17">
      <c r="E448" s="135"/>
      <c r="F448" s="125" t="s">
        <v>470</v>
      </c>
      <c r="G448" s="129">
        <v>26.79</v>
      </c>
      <c r="H448" s="105">
        <v>0</v>
      </c>
      <c r="I448" s="104">
        <f t="shared" ref="I448:I450" si="36">G448*(1+H448/100)</f>
        <v>26.79</v>
      </c>
      <c r="J448" s="114" t="s">
        <v>471</v>
      </c>
      <c r="K448" s="114" t="s">
        <v>472</v>
      </c>
      <c r="L448" s="114" t="s">
        <v>473</v>
      </c>
      <c r="M448" s="28"/>
      <c r="N448" s="28"/>
      <c r="O448" s="31"/>
      <c r="P448" s="10"/>
      <c r="Q448" s="10"/>
    </row>
    <row r="449" spans="5:17">
      <c r="E449" s="135"/>
      <c r="F449" s="125" t="s">
        <v>468</v>
      </c>
      <c r="G449" s="129">
        <v>20.85</v>
      </c>
      <c r="H449" s="105">
        <v>0</v>
      </c>
      <c r="I449" s="104">
        <f t="shared" si="36"/>
        <v>20.85</v>
      </c>
      <c r="J449" s="114" t="s">
        <v>471</v>
      </c>
      <c r="K449" s="114" t="s">
        <v>472</v>
      </c>
      <c r="L449" s="114" t="s">
        <v>473</v>
      </c>
      <c r="M449" s="28"/>
      <c r="N449" s="28"/>
      <c r="O449" s="31"/>
      <c r="P449" s="10"/>
      <c r="Q449" s="10"/>
    </row>
    <row r="450" spans="5:17">
      <c r="E450" s="135"/>
      <c r="F450" s="125" t="s">
        <v>469</v>
      </c>
      <c r="G450" s="129">
        <v>18.21</v>
      </c>
      <c r="H450" s="105">
        <v>0</v>
      </c>
      <c r="I450" s="104">
        <f t="shared" si="36"/>
        <v>18.21</v>
      </c>
      <c r="J450" s="114" t="s">
        <v>471</v>
      </c>
      <c r="K450" s="114" t="s">
        <v>472</v>
      </c>
      <c r="L450" s="114" t="s">
        <v>473</v>
      </c>
      <c r="M450" s="28"/>
      <c r="N450" s="28"/>
      <c r="O450" s="31"/>
      <c r="P450" s="10"/>
      <c r="Q450" s="10"/>
    </row>
    <row r="451" spans="5:17">
      <c r="E451" s="32"/>
      <c r="F451" s="10"/>
      <c r="G451" s="55"/>
      <c r="H451" s="31"/>
      <c r="I451" s="10"/>
      <c r="J451" s="10"/>
      <c r="K451" s="10"/>
      <c r="L451" s="10"/>
      <c r="M451" s="10"/>
      <c r="N451" s="10"/>
      <c r="O451" s="31"/>
      <c r="P451" s="10"/>
      <c r="Q451" s="10"/>
    </row>
    <row r="452" spans="5:17" ht="27.75" customHeight="1">
      <c r="E452" s="32"/>
      <c r="F452" s="10"/>
      <c r="G452" s="55"/>
      <c r="H452" s="31"/>
      <c r="I452" s="10"/>
      <c r="J452" s="10"/>
      <c r="K452" s="10"/>
      <c r="L452" s="10"/>
      <c r="M452" s="190"/>
      <c r="N452" s="190"/>
      <c r="O452" s="190"/>
      <c r="P452" s="10"/>
      <c r="Q452" s="10"/>
    </row>
    <row r="453" spans="5:17">
      <c r="E453" s="32"/>
      <c r="F453" s="10"/>
      <c r="G453" s="55"/>
      <c r="H453" s="31"/>
      <c r="I453" s="10"/>
      <c r="J453" s="10"/>
      <c r="K453" s="10"/>
      <c r="L453" s="10"/>
      <c r="M453" s="190"/>
      <c r="N453" s="190"/>
      <c r="O453" s="190"/>
      <c r="P453" s="10"/>
      <c r="Q453" s="10"/>
    </row>
    <row r="454" spans="5:17">
      <c r="E454" s="179"/>
      <c r="F454" s="189"/>
      <c r="G454" s="189"/>
      <c r="H454" s="189"/>
      <c r="I454" s="189"/>
      <c r="J454" s="180"/>
      <c r="K454" s="179"/>
      <c r="L454" s="179"/>
      <c r="M454" s="190"/>
      <c r="N454" s="190"/>
      <c r="O454" s="190"/>
      <c r="P454" s="10"/>
      <c r="Q454" s="10"/>
    </row>
    <row r="455" spans="5:17">
      <c r="E455" s="182"/>
      <c r="F455" s="182"/>
      <c r="G455" s="182"/>
      <c r="H455" s="182"/>
      <c r="I455" s="182"/>
      <c r="J455" s="182"/>
      <c r="K455" s="182"/>
      <c r="L455" s="182"/>
      <c r="M455" s="182"/>
      <c r="N455" s="182"/>
      <c r="P455" s="10"/>
      <c r="Q455" s="10"/>
    </row>
  </sheetData>
  <mergeCells count="8">
    <mergeCell ref="E455:N455"/>
    <mergeCell ref="E1:O1"/>
    <mergeCell ref="J2:K2"/>
    <mergeCell ref="L2:O2"/>
    <mergeCell ref="M3:N3"/>
    <mergeCell ref="F454:I454"/>
    <mergeCell ref="M452:O454"/>
    <mergeCell ref="G3:G5"/>
  </mergeCells>
  <pageMargins left="0.45" right="0.45" top="0.75" bottom="0.75" header="0.3" footer="0.3"/>
  <pageSetup paperSize="9" scale="55" orientation="landscape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E16"/>
  <sheetViews>
    <sheetView workbookViewId="0">
      <selection activeCell="E16" sqref="E16"/>
    </sheetView>
  </sheetViews>
  <sheetFormatPr defaultRowHeight="16.5"/>
  <cols>
    <col min="7" max="7" width="9.140625" customWidth="1"/>
  </cols>
  <sheetData>
    <row r="16" spans="5:5">
      <c r="E16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Abstract Equipment-2</vt:lpstr>
      <vt:lpstr>Sheet1</vt:lpstr>
    </vt:vector>
  </TitlesOfParts>
  <Company>Unknown 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ashok</dc:creator>
  <cp:lastModifiedBy>ES</cp:lastModifiedBy>
  <cp:lastPrinted>2022-09-28T07:26:47Z</cp:lastPrinted>
  <dcterms:created xsi:type="dcterms:W3CDTF">2003-01-25T04:53:48Z</dcterms:created>
  <dcterms:modified xsi:type="dcterms:W3CDTF">2022-10-31T09:49:45Z</dcterms:modified>
</cp:coreProperties>
</file>